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308DDB8-B6E4-4B5A-9EFB-FE35E93D078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'Ekamut-caxs'!$A$1:$E$80</definedName>
    <definedName name="_xlnm.Print_Area" localSheetId="2">'Ekamutneri hamematakan'!$A$1:$F$70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5" i="7"/>
  <c r="E75" i="7"/>
  <c r="F75" i="7"/>
  <c r="D75" i="7"/>
  <c r="D13" i="19"/>
  <c r="H7" i="11" l="1"/>
  <c r="C27" i="15" l="1"/>
  <c r="H17" i="11"/>
  <c r="J30" i="20"/>
  <c r="D64" i="18"/>
  <c r="D84" i="10"/>
  <c r="D66" i="9"/>
  <c r="J48" i="19" l="1"/>
  <c r="D15" i="15"/>
  <c r="C15" i="15"/>
  <c r="D66" i="18" l="1"/>
  <c r="C20" i="15"/>
  <c r="D20" i="15"/>
  <c r="C29" i="15"/>
  <c r="J32" i="20"/>
  <c r="H19" i="11"/>
  <c r="J15" i="11"/>
  <c r="C15" i="11"/>
  <c r="E10" i="11" l="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K48" i="7"/>
  <c r="L48" i="7"/>
  <c r="K49" i="7"/>
  <c r="L49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18" i="7" l="1"/>
  <c r="D13" i="10"/>
  <c r="M19" i="7"/>
  <c r="D14" i="10"/>
  <c r="E14" i="10" s="1"/>
  <c r="M20" i="7"/>
  <c r="M17" i="7"/>
  <c r="D11" i="10"/>
  <c r="E11" i="10" s="1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5" i="10" s="1"/>
  <c r="A57" i="10" s="1"/>
  <c r="A58" i="10" s="1"/>
  <c r="A61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2" i="9" s="1"/>
  <c r="A53" i="9" s="1"/>
  <c r="A54" i="9" s="1"/>
  <c r="A56" i="9" s="1"/>
  <c r="A57" i="9" s="1"/>
  <c r="A58" i="9" s="1"/>
  <c r="A59" i="9" s="1"/>
  <c r="A60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62" i="9" l="1"/>
  <c r="A63" i="9" s="1"/>
  <c r="A61" i="9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E21" i="7" s="1"/>
  <c r="K81" i="7" l="1"/>
  <c r="E18" i="7"/>
  <c r="E13" i="7" s="1"/>
  <c r="L21" i="7"/>
  <c r="M21" i="7"/>
  <c r="K21" i="7"/>
  <c r="D18" i="7"/>
  <c r="D13" i="7" s="1"/>
  <c r="K85" i="7"/>
  <c r="L85" i="7"/>
  <c r="M85" i="7"/>
  <c r="L81" i="7"/>
  <c r="M81" i="7"/>
  <c r="L74" i="7"/>
  <c r="M74" i="7"/>
  <c r="C18" i="7"/>
  <c r="C13" i="7" s="1"/>
  <c r="K74" i="7"/>
  <c r="C73" i="7"/>
  <c r="E73" i="7"/>
  <c r="D73" i="7"/>
  <c r="K18" i="7" l="1"/>
  <c r="L18" i="7"/>
  <c r="M18" i="7"/>
  <c r="K73" i="7"/>
  <c r="L73" i="7"/>
  <c r="M73" i="7"/>
  <c r="K13" i="7"/>
  <c r="L13" i="7"/>
  <c r="F5" i="10"/>
  <c r="F61" i="7"/>
  <c r="M61" i="7" s="1"/>
  <c r="D86" i="10" l="1"/>
  <c r="B81" i="10"/>
  <c r="B80" i="10"/>
  <c r="D68" i="9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1" i="15"/>
  <c r="C11" i="15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F49" i="7"/>
  <c r="M49" i="7" s="1"/>
  <c r="F48" i="7"/>
  <c r="M48" i="7" s="1"/>
  <c r="F47" i="7"/>
  <c r="F45" i="7"/>
  <c r="F44" i="7"/>
  <c r="M44" i="7" s="1"/>
  <c r="F43" i="7"/>
  <c r="M43" i="7" s="1"/>
  <c r="F42" i="7"/>
  <c r="M42" i="7" s="1"/>
  <c r="E50" i="7" l="1"/>
  <c r="E47" i="7"/>
  <c r="L47" i="7" s="1"/>
  <c r="F13" i="7"/>
  <c r="M13" i="7" s="1"/>
  <c r="E45" i="7"/>
  <c r="C45" i="7"/>
  <c r="D45" i="7"/>
  <c r="F41" i="7"/>
  <c r="F34" i="7"/>
  <c r="M34" i="7" s="1"/>
  <c r="M47" i="7" l="1"/>
  <c r="D50" i="7"/>
  <c r="K50" i="7" s="1"/>
  <c r="M50" i="7"/>
  <c r="K45" i="7"/>
  <c r="L45" i="7"/>
  <c r="M45" i="7"/>
  <c r="C41" i="7"/>
  <c r="E41" i="7"/>
  <c r="M41" i="7" s="1"/>
  <c r="D41" i="7"/>
  <c r="F46" i="7"/>
  <c r="M46" i="7" s="1"/>
  <c r="L50" i="7" l="1"/>
  <c r="L41" i="7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5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  <c r="C25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<sst xmlns="http://schemas.openxmlformats.org/spreadsheetml/2006/main" count="518" uniqueCount="301">
  <si>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</si>
  <si>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</si>
  <si>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</si>
  <si>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</si>
  <si>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</si>
  <si>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</si>
  <si>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</si>
  <si>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</si>
  <si>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</si>
  <si>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</si>
  <si>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</si>
  <si>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</si>
  <si>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</si>
  <si>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</si>
  <si>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</si>
  <si>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</si>
  <si>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</si>
  <si>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</si>
  <si>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</si>
  <si>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</si>
  <si>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</si>
  <si>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</si>
  <si>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</si>
  <si>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</si>
  <si>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</si>
  <si>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</si>
  <si>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</si>
  <si>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</si>
  <si>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</si>
  <si>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</si>
  <si>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</si>
  <si>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</si>
  <si>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</si>
  <si>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</si>
  <si>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</si>
  <si>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</si>
  <si>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</si>
  <si>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</si>
  <si>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</si>
  <si>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</si>
  <si>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</si>
  <si>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</si>
  <si>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</si>
  <si>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</si>
  <si>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</si>
  <si>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</si>
  <si>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</si>
  <si>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</si>
  <si>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</si>
  <si>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</si>
  <si>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</si>
  <si>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</si>
  <si>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</si>
  <si>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</si>
  <si>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</si>
  <si>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</si>
  <si>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</si>
  <si>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</si>
  <si>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</si>
  <si>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</si>
  <si>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</si>
  <si>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</si>
  <si>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</si>
  <si>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</si>
  <si>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</si>
  <si>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</si>
  <si>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</si>
  <si>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</si>
  <si>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</si>
  <si>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</si>
  <si>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</si>
  <si>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</si>
  <si>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</si>
  <si>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</si>
  <si>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</si>
  <si>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</si>
  <si>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</si>
  <si>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</si>
  <si>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</si>
  <si>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</si>
  <si>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</si>
  <si>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</si>
  <si>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</si>
  <si>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</si>
  <si>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</si>
  <si>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</si>
  <si>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</si>
  <si>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</si>
  <si>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</si>
  <si>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</si>
  <si>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</si>
  <si>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</si>
  <si>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</si>
  <si>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</si>
  <si>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</si>
  <si>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</si>
  <si>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</si>
  <si>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</si>
  <si>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</si>
  <si>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</si>
  <si>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</si>
  <si>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</si>
  <si>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</si>
  <si>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</si>
  <si>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</si>
  <si>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</si>
  <si>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</si>
  <si>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</si>
  <si>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</si>
  <si>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</si>
  <si>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</si>
  <si>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</si>
  <si>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</si>
  <si>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</si>
  <si>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</si>
  <si>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</si>
  <si>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</si>
  <si>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</si>
  <si>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</si>
  <si>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</si>
  <si>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</si>
  <si>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</si>
  <si>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</si>
  <si>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</si>
  <si>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</si>
  <si>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</si>
  <si>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</si>
  <si>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</si>
  <si>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</si>
  <si>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</si>
  <si>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</si>
  <si>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</si>
  <si>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</si>
  <si>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</si>
  <si>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</si>
  <si>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</si>
  <si>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</si>
  <si>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</si>
  <si>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</si>
  <si>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</si>
  <si>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</si>
  <si>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</si>
  <si>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</si>
  <si>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</si>
  <si>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</si>
  <si>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</si>
  <si>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</si>
  <si>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</si>
  <si>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</si>
  <si>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</si>
  <si>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</si>
  <si>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</si>
  <si>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</si>
  <si>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</si>
  <si>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</si>
  <si>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</si>
  <si>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</si>
  <si>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</si>
  <si>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</si>
  <si>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</si>
  <si>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</si>
  <si>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</si>
  <si>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</si>
  <si>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</si>
  <si>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</si>
  <si>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</si>
  <si>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</si>
  <si>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</si>
  <si>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</si>
  <si>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</si>
  <si>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</si>
  <si>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</si>
  <si>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</si>
  <si>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</si>
  <si>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</si>
  <si>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</si>
  <si>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</si>
  <si>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</si>
  <si>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</si>
  <si>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</si>
  <si>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</si>
  <si>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</si>
  <si>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</si>
  <si>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</si>
  <si>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</si>
  <si>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</si>
  <si>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</si>
  <si>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</si>
  <si>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</si>
  <si>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</si>
  <si>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</si>
  <si>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</si>
  <si>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</si>
  <si>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</si>
  <si>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</si>
  <si>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</si>
  <si>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</si>
  <si>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</si>
  <si>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</si>
  <si>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</si>
  <si>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</si>
  <si>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</si>
  <si>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</si>
  <si>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</si>
  <si>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</si>
  <si>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</si>
  <si>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</si>
  <si>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</si>
  <si>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</si>
  <si>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</si>
  <si>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</si>
  <si>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</si>
  <si>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</si>
  <si>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</si>
  <si>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</si>
  <si>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</si>
  <si>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</si>
  <si>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</si>
  <si>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</si>
  <si>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</si>
  <si>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</si>
  <si>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</si>
  <si>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</si>
  <si>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</si>
  <si>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</si>
  <si>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</si>
  <si>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</si>
  <si>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</si>
  <si>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</si>
  <si>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</si>
  <si>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</si>
  <si>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</si>
  <si>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</si>
  <si>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</si>
  <si>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</si>
  <si>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</si>
  <si>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</si>
  <si>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</si>
  <si>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</si>
  <si>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</si>
  <si>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</si>
  <si>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</si>
  <si>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</si>
  <si>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</si>
  <si>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</si>
  <si>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</si>
  <si>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</si>
  <si>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</si>
  <si>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</si>
  <si>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</si>
  <si>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</si>
  <si>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</si>
  <si>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</si>
  <si>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</si>
  <si>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</si>
  <si>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</si>
  <si>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</si>
  <si>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</si>
  <si>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</si>
  <si>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</si>
  <si>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</si>
  <si>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</si>
  <si>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</si>
  <si>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</si>
  <si>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</si>
  <si>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</si>
  <si>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</si>
  <si>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</si>
  <si>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</si>
  <si>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</si>
  <si>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</si>
  <si>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</si>
  <si>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</si>
  <si>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</si>
  <si>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</si>
  <si>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</si>
  <si>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</si>
  <si>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</si>
  <si>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</si>
  <si>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</si>
  <si>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</si>
  <si>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</si>
  <si>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</si>
  <si>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</si>
  <si>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միջին Դ</t>
  </si>
  <si>
    <t>ավագ Գ</t>
  </si>
  <si>
    <t>ավագ Դ</t>
  </si>
  <si>
    <t xml:space="preserve">«Երևանի հ․58 մսուր-մանկապարտեզ» ՀՈԱԿ-ի </t>
  </si>
  <si>
    <t>Ա. ԿԱՐԱՊԵՏՅԱՆ</t>
  </si>
  <si>
    <t>Լ. ՎԱՐԱԺՅԱՆ</t>
  </si>
  <si>
    <t>տպիչ սարք-1 հատ-180.0հազ դրամ, գունավոր պրինտ-200,0</t>
  </si>
  <si>
    <t>ջեռ կաթսա-2հատ-900.0, հոսանքի կառգավորիչ-3հատ-75.0 ,մսաղաց-1հատ-50,0հազ դրամ,պրոէկտորի կախիչ-50,0,</t>
  </si>
  <si>
    <t>աշխ.աթոռ 40հատ-600.0,գործ.պահարան-3 հատ-180.0,սեղան ամսագրի-1 հատ-50.0 հազ դրամ,բուժ կետի պահարան-40,0հազ դր</t>
  </si>
  <si>
    <t>սպ գորգ,մարմն. Ներքնակ,ցատկաձող,</t>
  </si>
  <si>
    <t>ԴԵԱԳԱ ՍՊԸ</t>
  </si>
  <si>
    <t xml:space="preserve">նվազեցում տված սննդի գումար </t>
  </si>
  <si>
    <t>դեկտեմբեր-2024թ</t>
  </si>
  <si>
    <t>դեկտեմբեր-2024թ կանխավճարից</t>
  </si>
  <si>
    <t>նախատեսվում է 4 դաստիարակի համար</t>
  </si>
  <si>
    <t>ԿԱՊԿՈՒ երեխաների հիմնական միջոց /սեղաններ/</t>
  </si>
  <si>
    <t>հաշվարկվել է ցուցակային թվով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</si>
</sst>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4" fillId="0" borderId="10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3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5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7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6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0" fontId="57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6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3" fontId="64" fillId="0" borderId="19" xfId="63" applyNumberFormat="1" applyFont="1" applyBorder="1" applyAlignment="1">
      <alignment horizontal="center" vertical="center" wrapText="1"/>
    </xf>
    <xf numFmtId="166" fontId="28" fillId="24" borderId="0" xfId="0" applyNumberFormat="1" applyFont="1" applyFill="1" applyAlignment="1" applyProtection="1">
      <alignment horizontal="center" vertical="center" wrapText="1"/>
      <protection locked="0"/>
    </xf>
    <xf numFmtId="166" fontId="66" fillId="24" borderId="0" xfId="0" applyNumberFormat="1" applyFont="1" applyFill="1" applyAlignment="1" applyProtection="1">
      <alignment horizontal="center" vertical="center"/>
      <protection locked="0"/>
    </xf>
    <xf numFmtId="0" fontId="72" fillId="0" borderId="0" xfId="0" applyFont="1" applyProtection="1">
      <protection locked="0"/>
    </xf>
    <xf numFmtId="0" fontId="31" fillId="0" borderId="10" xfId="45" applyFont="1" applyBorder="1" applyAlignment="1" applyProtection="1">
      <alignment vertical="center"/>
      <protection locked="0"/>
    </xf>
    <xf numFmtId="3" fontId="31" fillId="0" borderId="10" xfId="63" applyNumberFormat="1" applyFont="1" applyBorder="1" applyAlignment="1" applyProtection="1">
      <alignment horizontal="center" vertical="center" wrapText="1"/>
      <protection locked="0"/>
    </xf>
    <xf numFmtId="3" fontId="31" fillId="0" borderId="10" xfId="62" applyNumberFormat="1" applyFont="1" applyBorder="1" applyAlignment="1" applyProtection="1">
      <alignment horizontal="center" vertical="center" wrapText="1"/>
      <protection locked="0"/>
    </xf>
    <xf numFmtId="0" fontId="66" fillId="0" borderId="23" xfId="0" applyFont="1" applyBorder="1" applyAlignment="1" applyProtection="1">
      <alignment horizontal="left" vertical="center"/>
      <protection locked="0"/>
    </xf>
    <xf numFmtId="0" fontId="66" fillId="0" borderId="23" xfId="0" applyFont="1" applyBorder="1" applyAlignment="1" applyProtection="1">
      <alignment horizontal="left" vertical="center" wrapText="1"/>
      <protection locked="0"/>
    </xf>
    <xf numFmtId="0" fontId="66" fillId="0" borderId="16" xfId="0" applyFont="1" applyBorder="1" applyAlignment="1" applyProtection="1">
      <alignment horizontal="left" vertical="center" wrapText="1"/>
      <protection locked="0"/>
    </xf>
    <xf numFmtId="166" fontId="73" fillId="0" borderId="10" xfId="20" applyNumberFormat="1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1" fillId="25" borderId="27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gAgAFAATQAAAAAAAAAAAAAAAAAAAAAAAAAAAAAAAAAAAAAAAAAAAAAAAAAAAAAAAAAAAAAAAAAAAAAAAAAAAAAAAAAAAAAAAAAAAAAAAAAAAAAAAAAAAAAAAAAAAAAAAADpBwUAAgAUABMAB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2MzdaMCMGCSqGSIb3DQEJBDEWBBTZ+YbYn+kcJ7J4lxdojueirNGJYzArBgsqhkiG9w0BCRACDDEcMBowGDAWBBRE5xMFRVajmd/v2Zzf5CvSbEm8HjANBgkqhkiG9w0BAQEFAASCAQBRCaXCOTTas2KV4qfPp36+Iw/LTeSp+3s4PrGl6bl00F9jpxgd21m/1YVduMtJqfZLxH6VeHLBe8cy9yB8pH3oWMzZSudDbJrTLRAPM0OdFx+WObCh7lD0G/z3cSFLRqbRX/lpypgYysdSmC25+H39OlrtLBJDwlBvQ8+cHfmbD8tVxdhy/BFbZ0tu7bkBaZEsniP8lzzoXBamjKpT2mw7afGg1aHW9/1Xg2oT9vcTgFQ3aMVTRgUVBQCeTmJuPjibiRAe9M+ZHDC8ZQgXn6pLFoqbQvR2b4GUwRUTiH02bqv9QSMpXHFVb17lPgX0VoTk07rxuNpxmTf0bo5O9uY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gAgAFAATQAAAAAAAAAAAAAAAAAAAAAAAAAAAAAAAAAAAAAAAAAAAAAAAAAAAAAAAAAAAAAAAAAAAAAAAAAAAAAAAAAAAAAAAAAAAAAAAAAAAAAAAAAAAAAAAAAAAAAAAADpBwUAAgAUABMAB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2MzNaMCMGCSqGSIb3DQEJBDEWBBRJOyCaXFMNWuUIIw9UEUBCXI77iDArBgsqhkiG9w0BCRACDDEcMBowGDAWBBRE5xMFRVajmd/v2Zzf5CvSbEm8HjANBgkqhkiG9w0BAQEFAASCAQCGsYtLULFDlphZFtlyzYrp1j99745bQuhz+An/cNS6J7pjXQXqkB+FIscMB2Y1wNsBhJiXd159mSw3SXXJsgyW39FM2LcUeN6dx5V8xm98Qhc8YWkKPXIrPQDrRSNr5CBjOQjBgW9kZMkH51t1Y4fOtdDBabzrYjZQpm00BUcSTNtDSUOEcaNVKJOdvwOoYzJnW7ND3HW3HHLEyLtKahwm5ix86DVxBE4blVcuqJX8TGNFGOxJQCBuuySJV42PUa8UpZAjwNDZfcz9FTigMERiJ9Ubid619GRbCr+a1Ik9t5ex8Na4Gm7jckHOaUd6ZZQhERodqPR+NGJ/s1y+t71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AB76883-2FBC-1F8C-B630-320662A43B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349250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8E6DD81-6278-57C1-4902-994940A0EA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50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5" width="0" style="5" hidden="1" customWidth="1"/>
    <col min="36" max="16384" width="9.140625" style="5"/>
  </cols>
  <sheetData>
    <row r="1" spans="1:10">
      <c r="C1" s="187"/>
      <c r="D1" s="187" t="s">
        <v>188</v>
      </c>
      <c r="E1" s="14">
        <v>61</v>
      </c>
      <c r="F1" s="187"/>
    </row>
    <row r="2" spans="1:10">
      <c r="C2" s="187"/>
      <c r="D2" s="440" t="s">
        <v>40</v>
      </c>
      <c r="E2" s="440"/>
      <c r="F2" s="187"/>
    </row>
    <row r="3" spans="1:10">
      <c r="C3" s="187"/>
      <c r="D3" s="441" t="s">
        <v>215</v>
      </c>
      <c r="E3" s="441"/>
      <c r="F3" s="187"/>
    </row>
    <row r="4" spans="1:10" s="14" customFormat="1" ht="24.75" customHeight="1">
      <c r="B4" s="196"/>
      <c r="C4" s="196"/>
      <c r="D4" s="440" t="s">
        <v>271</v>
      </c>
      <c r="E4" s="440"/>
    </row>
    <row r="5" spans="1:10" s="14" customFormat="1" ht="20.25" customHeight="1">
      <c r="B5" s="196"/>
      <c r="C5" s="440" t="s">
        <v>216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5"/>
    </row>
    <row r="7" spans="1:10" ht="20.45" customHeight="1">
      <c r="A7" s="444" t="s">
        <v>287</v>
      </c>
      <c r="B7" s="444"/>
      <c r="C7" s="444"/>
      <c r="D7" s="444"/>
      <c r="E7" s="444"/>
      <c r="F7" s="22" t="s">
        <v>204</v>
      </c>
    </row>
    <row r="8" spans="1:10" ht="18.75" customHeight="1">
      <c r="A8" s="445" t="s">
        <v>272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2"/>
      <c r="D11" s="185">
        <v>139709.9</v>
      </c>
      <c r="E11" s="189"/>
      <c r="F11" s="291"/>
    </row>
    <row r="12" spans="1:10">
      <c r="A12" s="39">
        <f>+A11+1</f>
        <v>2</v>
      </c>
      <c r="B12" s="7" t="s">
        <v>224</v>
      </c>
      <c r="C12" s="7"/>
      <c r="D12" s="308">
        <f>SUM(D13:D14)</f>
        <v>96</v>
      </c>
      <c r="E12" s="185"/>
    </row>
    <row r="13" spans="1:10" s="328" customFormat="1">
      <c r="A13" s="324">
        <f>+A12+0.1</f>
        <v>2.1</v>
      </c>
      <c r="B13" s="325" t="s">
        <v>225</v>
      </c>
      <c r="C13" s="325"/>
      <c r="D13" s="326">
        <f>4*24</f>
        <v>96</v>
      </c>
      <c r="E13" s="327"/>
    </row>
    <row r="14" spans="1:10" s="328" customFormat="1" hidden="1">
      <c r="A14" s="324">
        <f>+A13+0.1</f>
        <v>2.2000000000000002</v>
      </c>
      <c r="B14" s="325" t="s">
        <v>226</v>
      </c>
      <c r="C14" s="325"/>
      <c r="D14" s="326">
        <v>0</v>
      </c>
      <c r="E14" s="327"/>
    </row>
    <row r="15" spans="1:10" ht="20.25">
      <c r="A15" s="39">
        <f>+A12+1</f>
        <v>3</v>
      </c>
      <c r="B15" s="7" t="s">
        <v>227</v>
      </c>
      <c r="C15" s="7"/>
      <c r="D15" s="308">
        <f>SUM(D16:D17)</f>
        <v>6005.1</v>
      </c>
      <c r="E15" s="185"/>
      <c r="F15" s="209"/>
    </row>
    <row r="16" spans="1:10" s="328" customFormat="1">
      <c r="A16" s="324">
        <f>+A15+0.1</f>
        <v>3.1</v>
      </c>
      <c r="B16" s="325" t="s">
        <v>228</v>
      </c>
      <c r="C16" s="325"/>
      <c r="D16" s="326">
        <v>3936.2</v>
      </c>
      <c r="E16" s="327"/>
    </row>
    <row r="17" spans="1:6" s="328" customFormat="1">
      <c r="A17" s="324">
        <f>+A16+0.1</f>
        <v>3.2</v>
      </c>
      <c r="B17" s="325" t="s">
        <v>229</v>
      </c>
      <c r="C17" s="325"/>
      <c r="D17" s="326">
        <v>2068.9</v>
      </c>
      <c r="E17" s="327"/>
    </row>
    <row r="18" spans="1:6">
      <c r="A18" s="39">
        <f>+A15+1</f>
        <v>4</v>
      </c>
      <c r="B18" s="7" t="s">
        <v>230</v>
      </c>
      <c r="C18" s="7"/>
      <c r="D18" s="308">
        <f>+'Komunal '!N20</f>
        <v>24.2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6850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8">
        <f>SUM(D25:D26)</f>
        <v>5497.4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5497.4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301"/>
      <c r="D29" s="309">
        <f>SUM(D11:D12,D15,D18:D24,D27:D28)</f>
        <v>158182.6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138</v>
      </c>
      <c r="C31" s="302"/>
      <c r="D31" s="422"/>
      <c r="E31" s="306"/>
    </row>
    <row r="32" spans="1:6">
      <c r="A32" s="39">
        <v>1</v>
      </c>
      <c r="B32" s="7" t="s">
        <v>12</v>
      </c>
      <c r="C32" s="192"/>
      <c r="D32" s="310">
        <f>+Ashkhatavardz!M9</f>
        <v>101467</v>
      </c>
      <c r="E32" s="189"/>
    </row>
    <row r="33" spans="1:14" s="328" customFormat="1">
      <c r="A33" s="324">
        <f>+A32+0.1</f>
        <v>1.1000000000000001</v>
      </c>
      <c r="B33" s="325" t="s">
        <v>117</v>
      </c>
      <c r="C33" s="325"/>
      <c r="D33" s="423">
        <f>+Ashkhatavardz!J7</f>
        <v>3120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423"/>
      <c r="E34" s="327"/>
      <c r="G34" s="328" t="s">
        <v>222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hosqer'!F86</f>
        <v>34255.840000000004</v>
      </c>
      <c r="E35" s="189"/>
      <c r="G35" s="194">
        <v>354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42819.8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4862.8</v>
      </c>
      <c r="E36" s="189"/>
      <c r="F36" s="189">
        <f>+D36-'Komunal '!F27</f>
        <v>0</v>
      </c>
      <c r="L36" s="5">
        <f>+L35*0.8</f>
        <v>34255.840000000004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4587.5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894.7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202">
        <v>218.2</v>
      </c>
      <c r="E39" s="189"/>
    </row>
    <row r="40" spans="1:14">
      <c r="A40" s="39">
        <f t="shared" si="1"/>
        <v>7</v>
      </c>
      <c r="B40" s="7" t="s">
        <v>18</v>
      </c>
      <c r="C40" s="192"/>
      <c r="D40" s="202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247.8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423">
        <v>58.8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423">
        <v>45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423">
        <v>144</v>
      </c>
      <c r="E44" s="327"/>
    </row>
    <row r="45" spans="1:14" hidden="1">
      <c r="A45" s="39">
        <f>+A41+1</f>
        <v>9</v>
      </c>
      <c r="B45" s="7" t="s">
        <v>23</v>
      </c>
      <c r="C45" s="192"/>
      <c r="D45" s="202">
        <v>0</v>
      </c>
      <c r="E45" s="189"/>
      <c r="F45" s="5" t="s">
        <v>245</v>
      </c>
      <c r="I45" s="195"/>
      <c r="J45" s="273"/>
      <c r="K45" s="273"/>
    </row>
    <row r="46" spans="1:14">
      <c r="A46" s="39">
        <v>9</v>
      </c>
      <c r="B46" s="7" t="s">
        <v>29</v>
      </c>
      <c r="C46" s="192"/>
      <c r="D46" s="310">
        <f>+J46</f>
        <v>1764</v>
      </c>
      <c r="E46" s="189"/>
      <c r="F46" s="193">
        <v>12</v>
      </c>
      <c r="G46" s="193" t="s">
        <v>186</v>
      </c>
      <c r="H46" s="193">
        <v>147</v>
      </c>
      <c r="I46" s="193" t="s">
        <v>187</v>
      </c>
      <c r="J46" s="193">
        <f>+F46*H46</f>
        <v>1764</v>
      </c>
      <c r="K46" s="307"/>
      <c r="L46" s="307"/>
      <c r="M46" s="307"/>
      <c r="N46" s="307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334.79999999999995</v>
      </c>
      <c r="E47" s="189"/>
      <c r="F47" s="193">
        <f>+$F$46</f>
        <v>12</v>
      </c>
      <c r="G47" s="193" t="s">
        <v>186</v>
      </c>
      <c r="H47" s="274">
        <v>27.9</v>
      </c>
      <c r="I47" s="193" t="s">
        <v>187</v>
      </c>
      <c r="J47" s="193">
        <f>+F47*H47</f>
        <v>334.79999999999995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73</v>
      </c>
      <c r="C48" s="192"/>
      <c r="D48" s="202">
        <v>960</v>
      </c>
      <c r="E48" s="189"/>
      <c r="F48" s="438">
        <f t="shared" ref="F48:F50" si="3">+$F$46</f>
        <v>12</v>
      </c>
      <c r="G48" s="438" t="s">
        <v>186</v>
      </c>
      <c r="H48" s="436" t="s">
        <v>246</v>
      </c>
      <c r="I48" s="438" t="s">
        <v>187</v>
      </c>
      <c r="J48" s="438">
        <f>4*80+4*110+4*250</f>
        <v>1760</v>
      </c>
      <c r="K48" s="432" t="s">
        <v>247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2"/>
      <c r="D49" s="202">
        <v>800</v>
      </c>
      <c r="E49" s="189"/>
      <c r="F49" s="439"/>
      <c r="G49" s="439"/>
      <c r="H49" s="437"/>
      <c r="I49" s="439"/>
      <c r="J49" s="439"/>
      <c r="K49" s="432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2"/>
      <c r="D50" s="202">
        <v>164</v>
      </c>
      <c r="E50" s="189"/>
      <c r="F50" s="433">
        <f t="shared" si="3"/>
        <v>12</v>
      </c>
      <c r="G50" s="433" t="s">
        <v>186</v>
      </c>
      <c r="H50" s="434">
        <v>38.700000000000003</v>
      </c>
      <c r="I50" s="433" t="s">
        <v>187</v>
      </c>
      <c r="J50" s="433">
        <f>+F50*H50</f>
        <v>464.40000000000003</v>
      </c>
      <c r="K50" s="435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2"/>
      <c r="D51" s="202">
        <v>100</v>
      </c>
      <c r="E51" s="189"/>
      <c r="F51" s="433"/>
      <c r="G51" s="433"/>
      <c r="H51" s="434"/>
      <c r="I51" s="433"/>
      <c r="J51" s="433"/>
      <c r="K51" s="435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2"/>
      <c r="D52" s="202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202">
        <v>146.69999999999999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202">
        <v>0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202">
        <v>150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202">
        <v>80</v>
      </c>
      <c r="E57" s="189"/>
    </row>
    <row r="58" spans="1:14">
      <c r="A58" s="39">
        <f t="shared" si="2"/>
        <v>19</v>
      </c>
      <c r="B58" s="7" t="s">
        <v>75</v>
      </c>
      <c r="C58" s="192"/>
      <c r="D58" s="202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202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202">
        <v>0</v>
      </c>
      <c r="E60" s="189"/>
    </row>
    <row r="61" spans="1:14" hidden="1">
      <c r="A61" s="39">
        <f t="shared" si="2"/>
        <v>22</v>
      </c>
      <c r="B61" s="7" t="s">
        <v>46</v>
      </c>
      <c r="C61" s="192"/>
      <c r="D61" s="202">
        <v>0</v>
      </c>
      <c r="E61" s="189"/>
    </row>
    <row r="62" spans="1:14">
      <c r="A62" s="39">
        <v>21</v>
      </c>
      <c r="B62" s="7" t="s">
        <v>62</v>
      </c>
      <c r="C62" s="192"/>
      <c r="D62" s="202">
        <v>96</v>
      </c>
      <c r="E62" s="189"/>
    </row>
    <row r="63" spans="1:14">
      <c r="A63" s="39">
        <f t="shared" si="2"/>
        <v>22</v>
      </c>
      <c r="B63" s="7" t="s">
        <v>262</v>
      </c>
      <c r="C63" s="192"/>
      <c r="D63" s="202">
        <v>100</v>
      </c>
      <c r="E63" s="189"/>
    </row>
    <row r="64" spans="1:14" hidden="1">
      <c r="A64" s="39">
        <f t="shared" si="2"/>
        <v>23</v>
      </c>
      <c r="B64" s="7"/>
      <c r="C64" s="192"/>
      <c r="D64" s="202"/>
      <c r="E64" s="189"/>
    </row>
    <row r="65" spans="1:7">
      <c r="A65" s="39">
        <v>23</v>
      </c>
      <c r="B65" s="7" t="s">
        <v>220</v>
      </c>
      <c r="C65" s="192"/>
      <c r="D65" s="202">
        <v>60</v>
      </c>
      <c r="E65" s="189"/>
      <c r="F65" s="195" t="s">
        <v>243</v>
      </c>
    </row>
    <row r="66" spans="1:7">
      <c r="A66" s="39">
        <f t="shared" si="2"/>
        <v>24</v>
      </c>
      <c r="B66" s="7" t="s">
        <v>219</v>
      </c>
      <c r="C66" s="192"/>
      <c r="D66" s="202">
        <v>70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202">
        <v>5889.8</v>
      </c>
      <c r="E67" s="189"/>
    </row>
    <row r="68" spans="1:7" s="328" customFormat="1">
      <c r="A68" s="324">
        <f>+A67+0.1</f>
        <v>25.1</v>
      </c>
      <c r="B68" s="325" t="s">
        <v>76</v>
      </c>
      <c r="C68" s="325"/>
      <c r="D68" s="423">
        <v>5497.4</v>
      </c>
      <c r="E68" s="327"/>
    </row>
    <row r="69" spans="1:7" hidden="1">
      <c r="A69" s="39">
        <f>+A67+1</f>
        <v>26</v>
      </c>
      <c r="B69" s="7" t="s">
        <v>77</v>
      </c>
      <c r="C69" s="192"/>
      <c r="D69" s="202"/>
      <c r="E69" s="189"/>
    </row>
    <row r="70" spans="1:7">
      <c r="A70" s="39">
        <v>26</v>
      </c>
      <c r="B70" s="7" t="s">
        <v>66</v>
      </c>
      <c r="C70" s="192"/>
      <c r="D70" s="185">
        <v>250.5</v>
      </c>
      <c r="E70" s="189"/>
    </row>
    <row r="71" spans="1:7">
      <c r="A71" s="14"/>
      <c r="B71" s="61" t="s">
        <v>30</v>
      </c>
      <c r="C71" s="301"/>
      <c r="D71" s="309">
        <f>SUM(D32,D35:D41,D45:D67,D69:D70)</f>
        <v>158182.63999999998</v>
      </c>
      <c r="E71" s="305"/>
      <c r="F71" s="442">
        <f>+D29-D71</f>
        <v>-3.9999999979045242E-2</v>
      </c>
      <c r="G71" s="442"/>
    </row>
    <row r="72" spans="1:7">
      <c r="B72" s="33"/>
      <c r="C72" s="27"/>
    </row>
    <row r="73" spans="1:7" ht="26.25" hidden="1" customHeight="1">
      <c r="B73" s="168"/>
      <c r="C73" s="184"/>
      <c r="D73"/>
      <c r="E73" s="184"/>
    </row>
    <row r="74" spans="1:7" ht="21" customHeight="1">
      <c r="B74" s="168"/>
      <c r="C74" s="184"/>
      <c r="D74"/>
      <c r="E74" s="184"/>
    </row>
    <row r="75" spans="1:7" ht="24" hidden="1" customHeight="1">
      <c r="B75" s="168" t="s">
        <v>2</v>
      </c>
      <c r="D75" s="424" t="s">
        <v>289</v>
      </c>
      <c r="E75" s="190"/>
    </row>
    <row r="76" spans="1:7" ht="15.75" hidden="1" customHeight="1">
      <c r="B76" s="33"/>
      <c r="D76" s="183" t="s">
        <v>92</v>
      </c>
      <c r="E76" s="346"/>
    </row>
    <row r="77" spans="1:7" ht="30.75" hidden="1" customHeight="1">
      <c r="B77" s="168" t="s">
        <v>6</v>
      </c>
      <c r="C77" s="182"/>
      <c r="D77" s="182" t="s">
        <v>288</v>
      </c>
      <c r="E77" s="182"/>
    </row>
    <row r="78" spans="1:7" ht="13.5" hidden="1" customHeight="1">
      <c r="D78" s="183" t="s">
        <v>92</v>
      </c>
      <c r="E78" s="190"/>
    </row>
    <row r="79" spans="1:7" hidden="1">
      <c r="B79" s="27" t="s">
        <v>190</v>
      </c>
    </row>
    <row r="80" spans="1:7" s="167" customFormat="1" ht="109.5" customHeight="1">
      <c r="A80" s="208" t="s">
        <v>210</v>
      </c>
      <c r="D80" s="206"/>
      <c r="E80" s="207" t="s">
        <v>223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46" zoomScale="85" zoomScaleSheetLayoutView="85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71.28515625" style="159" customWidth="1"/>
    <col min="3" max="5" width="16.42578125" style="143" customWidth="1"/>
    <col min="6" max="6" width="19.42578125" style="26" customWidth="1"/>
    <col min="7" max="7" width="4.85546875" style="26" customWidth="1"/>
    <col min="8" max="8" width="50.5703125" style="35" hidden="1" customWidth="1"/>
    <col min="9" max="9" width="12.140625" style="27" hidden="1" customWidth="1"/>
    <col min="10" max="10" width="11.42578125" style="27" hidden="1" customWidth="1"/>
    <col min="11" max="11" width="12.7109375" style="26" hidden="1" customWidth="1"/>
    <col min="12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62</v>
      </c>
      <c r="H1" s="33"/>
      <c r="I1" s="14"/>
      <c r="J1" s="14"/>
      <c r="K1" s="419" t="s">
        <v>198</v>
      </c>
      <c r="L1" s="419" t="s">
        <v>199</v>
      </c>
      <c r="M1" s="419" t="s">
        <v>200</v>
      </c>
    </row>
    <row r="2" spans="1:13" s="24" customFormat="1" ht="17.25">
      <c r="A2" s="197"/>
      <c r="B2" s="200"/>
      <c r="C2" s="199"/>
      <c r="D2" s="199"/>
      <c r="E2" s="449" t="s">
        <v>40</v>
      </c>
      <c r="F2" s="449"/>
      <c r="G2" s="449"/>
      <c r="H2" s="33"/>
      <c r="I2" s="14"/>
      <c r="J2" s="14"/>
    </row>
    <row r="3" spans="1:13" s="24" customFormat="1" ht="17.25">
      <c r="A3" s="197"/>
      <c r="B3" s="200"/>
      <c r="C3" s="199"/>
      <c r="D3" s="199"/>
      <c r="E3" s="449" t="s">
        <v>215</v>
      </c>
      <c r="F3" s="449"/>
      <c r="G3" s="449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0" t="str">
        <f>+'Ekamut-caxs'!D4</f>
        <v xml:space="preserve">_____. _____. 2025թ. </v>
      </c>
      <c r="F4" s="450"/>
      <c r="G4" s="450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0" t="str">
        <f>+'Ekamut-caxs'!C5</f>
        <v xml:space="preserve">հ. __________- Ա որոշմամբ </v>
      </c>
      <c r="F5" s="450"/>
      <c r="G5" s="450"/>
      <c r="H5" s="33"/>
      <c r="I5" s="14"/>
      <c r="J5" s="14"/>
    </row>
    <row r="6" spans="1:13" s="24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3"/>
      <c r="I6" s="14"/>
      <c r="J6" s="14"/>
    </row>
    <row r="7" spans="1:13" s="5" customFormat="1" ht="20.25">
      <c r="A7" s="444" t="str">
        <f>+'Ekamut-caxs'!A7</f>
        <v xml:space="preserve">«Երևանի հ․58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273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hidden="1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3745.1999999999771</v>
      </c>
      <c r="I11" s="185">
        <f>+H11-J12</f>
        <v>3704.4999999999773</v>
      </c>
      <c r="J11" s="420" t="s">
        <v>283</v>
      </c>
      <c r="K11" s="419"/>
      <c r="L11" s="419"/>
      <c r="M11" s="419"/>
    </row>
    <row r="12" spans="1:13" s="24" customFormat="1" ht="35.25" thickBot="1">
      <c r="A12" s="337" t="s">
        <v>7</v>
      </c>
      <c r="B12" s="338" t="s">
        <v>32</v>
      </c>
      <c r="C12" s="349">
        <f>+F12</f>
        <v>3808.5999999999767</v>
      </c>
      <c r="D12" s="349">
        <f>+F12</f>
        <v>3808.5999999999767</v>
      </c>
      <c r="E12" s="349">
        <f>+F12</f>
        <v>3808.5999999999767</v>
      </c>
      <c r="F12" s="350">
        <f>+'Dramakani hamematakan'!D6</f>
        <v>3808.5999999999767</v>
      </c>
      <c r="G12" s="339"/>
      <c r="H12" s="447" t="s">
        <v>282</v>
      </c>
      <c r="I12" s="447"/>
      <c r="J12" s="111">
        <v>40.700000000000003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17.25">
      <c r="A13" s="337" t="s">
        <v>11</v>
      </c>
      <c r="B13" s="338" t="s">
        <v>80</v>
      </c>
      <c r="C13" s="350">
        <f t="shared" ref="C13:E13" si="2">SUM(C14:C15,C18,C22:C29)</f>
        <v>32132.67</v>
      </c>
      <c r="D13" s="350">
        <f t="shared" si="2"/>
        <v>71651.25</v>
      </c>
      <c r="E13" s="350">
        <f t="shared" si="2"/>
        <v>109637.7</v>
      </c>
      <c r="F13" s="350">
        <f>SUM(F14:F15,F18,F22:F29)</f>
        <v>154281</v>
      </c>
      <c r="G13" s="340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7">
        <v>28551.8</v>
      </c>
      <c r="D14" s="147">
        <v>62869.4</v>
      </c>
      <c r="E14" s="147">
        <v>97796.9</v>
      </c>
      <c r="F14" s="351">
        <f>+'Ekamut-caxs'!D11</f>
        <v>139709.9</v>
      </c>
      <c r="G14" s="188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96</v>
      </c>
      <c r="G15" s="188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3" customFormat="1" ht="18" customHeight="1">
      <c r="A16" s="357">
        <f>+A15+0.1</f>
        <v>2.1</v>
      </c>
      <c r="B16" s="354" t="str">
        <f>+'Ekamut-caxs'!B13</f>
        <v>վերապատրաստման գծով</v>
      </c>
      <c r="C16" s="318">
        <v>0</v>
      </c>
      <c r="D16" s="318">
        <v>0</v>
      </c>
      <c r="E16" s="318">
        <v>0</v>
      </c>
      <c r="F16" s="355">
        <f>+'Ekamut-caxs'!D13</f>
        <v>96</v>
      </c>
      <c r="G16" s="320"/>
      <c r="H16" s="321"/>
      <c r="I16" s="322"/>
      <c r="J16" s="322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3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8">
        <v>0</v>
      </c>
      <c r="D17" s="318">
        <v>0</v>
      </c>
      <c r="E17" s="318">
        <v>0</v>
      </c>
      <c r="F17" s="355">
        <f>+'Ekamut-caxs'!D14</f>
        <v>0</v>
      </c>
      <c r="G17" s="320"/>
      <c r="H17" s="321"/>
      <c r="I17" s="322"/>
      <c r="J17" s="322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1906.8700000000001</v>
      </c>
      <c r="D18" s="351">
        <f t="shared" ref="D18:E18" si="8">SUM(D19:D21)</f>
        <v>5433.85</v>
      </c>
      <c r="E18" s="351">
        <f t="shared" si="8"/>
        <v>7340.8</v>
      </c>
      <c r="F18" s="351">
        <f t="shared" ref="F18" si="9">SUM(F19:F21)</f>
        <v>7625.1</v>
      </c>
      <c r="G18" s="188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3" customFormat="1" ht="15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8">
        <v>1249.9000000000001</v>
      </c>
      <c r="D19" s="352">
        <v>2499.9</v>
      </c>
      <c r="E19" s="352">
        <v>3749.9</v>
      </c>
      <c r="F19" s="355">
        <f>+'Ekamut-caxs'!D16</f>
        <v>3936.2</v>
      </c>
      <c r="G19" s="320"/>
      <c r="H19" s="321"/>
      <c r="I19" s="322"/>
      <c r="J19" s="322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3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8">
        <v>656.97</v>
      </c>
      <c r="D20" s="352">
        <v>1313.95</v>
      </c>
      <c r="E20" s="352">
        <v>1970.9</v>
      </c>
      <c r="F20" s="355">
        <f>+'Ekamut-caxs'!D17</f>
        <v>2068.9</v>
      </c>
      <c r="G20" s="320"/>
      <c r="H20" s="321"/>
      <c r="I20" s="322"/>
      <c r="J20" s="322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3" customFormat="1" ht="15">
      <c r="A21" s="357">
        <f>+A20+0.1</f>
        <v>3.3000000000000003</v>
      </c>
      <c r="B21" s="317" t="s">
        <v>263</v>
      </c>
      <c r="C21" s="355"/>
      <c r="D21" s="355">
        <f t="shared" ref="D21:E21" si="10">+D74</f>
        <v>1620</v>
      </c>
      <c r="E21" s="355">
        <f t="shared" si="10"/>
        <v>1620</v>
      </c>
      <c r="F21" s="355">
        <f t="shared" ref="F21" si="11">+F74</f>
        <v>1620</v>
      </c>
      <c r="G21" s="320"/>
      <c r="H21" s="321"/>
      <c r="I21" s="322"/>
      <c r="J21" s="322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7">
        <v>1674</v>
      </c>
      <c r="D22" s="147">
        <v>3348</v>
      </c>
      <c r="E22" s="147">
        <v>4500</v>
      </c>
      <c r="F22" s="351">
        <f>+'Ekamut-caxs'!D19</f>
        <v>6850</v>
      </c>
      <c r="G22" s="188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7"/>
      <c r="D23" s="147"/>
      <c r="E23" s="147"/>
      <c r="F23" s="351">
        <f>+'Ekamut-caxs'!D20</f>
        <v>0</v>
      </c>
      <c r="G23" s="188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17.25" hidden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7"/>
      <c r="D24" s="147"/>
      <c r="E24" s="147"/>
      <c r="F24" s="351">
        <f>+'Ekamut-caxs'!D21</f>
        <v>0</v>
      </c>
      <c r="G24" s="188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6">
        <f t="shared" si="12"/>
        <v>7</v>
      </c>
      <c r="B25" s="353" t="str">
        <f>+'Ekamut-caxs'!B22</f>
        <v>Ֆինանսական օգնությունից</v>
      </c>
      <c r="C25" s="147"/>
      <c r="D25" s="147"/>
      <c r="E25" s="147"/>
      <c r="F25" s="351">
        <f>+'Ekamut-caxs'!D22</f>
        <v>0</v>
      </c>
      <c r="G25" s="188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7"/>
      <c r="D26" s="147"/>
      <c r="E26" s="147"/>
      <c r="F26" s="351">
        <f>+'Ekamut-caxs'!D23</f>
        <v>0</v>
      </c>
      <c r="G26" s="188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6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 hidden="1">
      <c r="A28" s="356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6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244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17.25">
      <c r="A30" s="337" t="s">
        <v>34</v>
      </c>
      <c r="B30" s="338" t="s">
        <v>81</v>
      </c>
      <c r="C30" s="350">
        <f>C31+C73+C85</f>
        <v>35920.556666666664</v>
      </c>
      <c r="D30" s="350">
        <f>D31+D73+D85</f>
        <v>71789.100000000006</v>
      </c>
      <c r="E30" s="350">
        <f>E31+E73+E85</f>
        <v>108172.45000000001</v>
      </c>
      <c r="F30" s="350">
        <f>F31+F73+F85</f>
        <v>153701.53999999998</v>
      </c>
      <c r="G30" s="340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0">
        <f>SUM(C32,C35:C41,C45:C67,C71:C72)</f>
        <v>35920.556666666664</v>
      </c>
      <c r="D31" s="350">
        <f>SUM(D32,D35:D41,D45:D67,D71:D72)</f>
        <v>70169.100000000006</v>
      </c>
      <c r="E31" s="350">
        <f>SUM(E32,E35:E41,E45:E67,E71:E72)</f>
        <v>106552.45000000001</v>
      </c>
      <c r="F31" s="350">
        <f>SUM(F32,F35:F41,F45:F67,F71:F72)</f>
        <v>152081.53999999998</v>
      </c>
      <c r="G31" s="340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1">
        <v>1</v>
      </c>
      <c r="B32" s="353" t="str">
        <f>+'Ekamut-caxs'!B32</f>
        <v>Աշխատավարձի գծով, որից՝</v>
      </c>
      <c r="C32" s="358">
        <f>+F32/12*3-300</f>
        <v>25066.75</v>
      </c>
      <c r="D32" s="358">
        <f>+F32/12*6</f>
        <v>50733.5</v>
      </c>
      <c r="E32" s="358">
        <f>+F32/12*9</f>
        <v>76100.25</v>
      </c>
      <c r="F32" s="351">
        <f>+'Ekamut-caxs'!D32</f>
        <v>101467</v>
      </c>
      <c r="G32" s="188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3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8">
        <v>936</v>
      </c>
      <c r="D33" s="318">
        <v>1872</v>
      </c>
      <c r="E33" s="318">
        <v>2184</v>
      </c>
      <c r="F33" s="355">
        <f>+'Ekamut-caxs'!D33</f>
        <v>3120</v>
      </c>
      <c r="G33" s="320"/>
      <c r="H33" s="321"/>
      <c r="I33" s="322"/>
      <c r="J33" s="322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3" customFormat="1" ht="15" hidden="1">
      <c r="A34" s="357">
        <f>+A33+0.1</f>
        <v>1.2000000000000002</v>
      </c>
      <c r="B34" s="354">
        <f>+'Ekamut-caxs'!B34</f>
        <v>0</v>
      </c>
      <c r="C34" s="318"/>
      <c r="D34" s="318"/>
      <c r="E34" s="318"/>
      <c r="F34" s="355">
        <f>+'Ekamut-caxs'!D34</f>
        <v>0</v>
      </c>
      <c r="G34" s="320"/>
      <c r="H34" s="321"/>
      <c r="I34" s="322"/>
      <c r="J34" s="322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+F35/12*2</f>
        <v>5709.3066666666673</v>
      </c>
      <c r="D35" s="147">
        <v>10594</v>
      </c>
      <c r="E35" s="147">
        <v>19288</v>
      </c>
      <c r="F35" s="351">
        <f>+'Ekamut-caxs'!D35</f>
        <v>34255.840000000004</v>
      </c>
      <c r="G35" s="188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7">
        <v>1974.3</v>
      </c>
      <c r="D36" s="147">
        <v>2957.6</v>
      </c>
      <c r="E36" s="147">
        <v>2957.6</v>
      </c>
      <c r="F36" s="351">
        <f>+'Ekamut-caxs'!D36</f>
        <v>4862.8</v>
      </c>
      <c r="G36" s="188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6">
        <f t="shared" ref="A37:A41" si="13">+A36+1</f>
        <v>4</v>
      </c>
      <c r="B37" s="353" t="str">
        <f>+'Ekamut-caxs'!B37</f>
        <v>Էլեկտրաէներգիայի գծով</v>
      </c>
      <c r="C37" s="147">
        <v>878.1</v>
      </c>
      <c r="D37" s="147">
        <v>2039.7</v>
      </c>
      <c r="E37" s="147">
        <v>2969.2</v>
      </c>
      <c r="F37" s="351">
        <f>+'Ekamut-caxs'!D37</f>
        <v>4587.5</v>
      </c>
      <c r="G37" s="188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6">
        <f t="shared" si="13"/>
        <v>5</v>
      </c>
      <c r="B38" s="353" t="str">
        <f>+'Ekamut-caxs'!B38</f>
        <v>Ջրմուղ-կոյուղու գծով</v>
      </c>
      <c r="C38" s="147">
        <v>135.6</v>
      </c>
      <c r="D38" s="147">
        <v>388.3</v>
      </c>
      <c r="E38" s="147">
        <v>585.1</v>
      </c>
      <c r="F38" s="351">
        <f>+'Komunal '!M27</f>
        <v>870.5</v>
      </c>
      <c r="G38" s="188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6">
        <f t="shared" si="13"/>
        <v>6</v>
      </c>
      <c r="B39" s="353" t="str">
        <f>+'Ekamut-caxs'!B39</f>
        <v>Աղբահանության գծով</v>
      </c>
      <c r="C39" s="147">
        <v>54.55</v>
      </c>
      <c r="D39" s="147">
        <v>109.1</v>
      </c>
      <c r="E39" s="147">
        <v>163.65</v>
      </c>
      <c r="F39" s="351">
        <f>+'Ekamut-caxs'!D39</f>
        <v>218.2</v>
      </c>
      <c r="G39" s="188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6">
        <f t="shared" si="13"/>
        <v>7</v>
      </c>
      <c r="B40" s="353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1">
        <f>+'Ekamut-caxs'!D40</f>
        <v>60</v>
      </c>
      <c r="G40" s="188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6">
        <f t="shared" si="13"/>
        <v>8</v>
      </c>
      <c r="B41" s="353" t="str">
        <f>+'Ekamut-caxs'!B41</f>
        <v>Կապի գծով, այդ թվում`</v>
      </c>
      <c r="C41" s="147">
        <f t="shared" ref="C41:D41" si="14">SUM(C42:C44)</f>
        <v>61.95</v>
      </c>
      <c r="D41" s="147">
        <f t="shared" si="14"/>
        <v>123.9</v>
      </c>
      <c r="E41" s="147">
        <f>SUM(E42:E44)</f>
        <v>185.85</v>
      </c>
      <c r="F41" s="351">
        <f>SUM(F42:F44)</f>
        <v>247.8</v>
      </c>
      <c r="G41" s="188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3" customFormat="1" ht="15">
      <c r="A42" s="357">
        <f>+A41+0.1</f>
        <v>8.1</v>
      </c>
      <c r="B42" s="354" t="str">
        <f>+'Ekamut-caxs'!B42</f>
        <v>բաժանորդային վճար</v>
      </c>
      <c r="C42" s="318">
        <v>14.7</v>
      </c>
      <c r="D42" s="318">
        <v>29.4</v>
      </c>
      <c r="E42" s="318">
        <v>44.1</v>
      </c>
      <c r="F42" s="355">
        <f>+'Ekamut-caxs'!D42</f>
        <v>58.8</v>
      </c>
      <c r="G42" s="320"/>
      <c r="H42" s="321"/>
      <c r="I42" s="322"/>
      <c r="J42" s="322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3" customFormat="1" ht="15">
      <c r="A43" s="357">
        <f>+A42+0.1</f>
        <v>8.1999999999999993</v>
      </c>
      <c r="B43" s="354" t="str">
        <f>+'Ekamut-caxs'!B43</f>
        <v>րոպեավճար</v>
      </c>
      <c r="C43" s="318">
        <v>11.25</v>
      </c>
      <c r="D43" s="318">
        <v>22.5</v>
      </c>
      <c r="E43" s="318">
        <v>33.75</v>
      </c>
      <c r="F43" s="355">
        <f>+'Ekamut-caxs'!D43</f>
        <v>45</v>
      </c>
      <c r="G43" s="320"/>
      <c r="H43" s="321"/>
      <c r="I43" s="322"/>
      <c r="J43" s="322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3" customFormat="1" ht="15">
      <c r="A44" s="357">
        <f>+A43+0.1</f>
        <v>8.2999999999999989</v>
      </c>
      <c r="B44" s="354" t="str">
        <f>+'Ekamut-caxs'!B44</f>
        <v>ինտերնետ կապ</v>
      </c>
      <c r="C44" s="318">
        <v>36</v>
      </c>
      <c r="D44" s="318">
        <v>72</v>
      </c>
      <c r="E44" s="318">
        <v>108</v>
      </c>
      <c r="F44" s="355">
        <f>+'Ekamut-caxs'!D44</f>
        <v>144</v>
      </c>
      <c r="G44" s="320"/>
      <c r="H44" s="321"/>
      <c r="I44" s="322"/>
      <c r="J44" s="322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21.75" hidden="1" customHeight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5">F45/4*1</f>
        <v>0</v>
      </c>
      <c r="D45" s="358">
        <f t="shared" ref="D45" si="16">F45/4*2</f>
        <v>0</v>
      </c>
      <c r="E45" s="358">
        <f t="shared" ref="E45" si="17">F45/4*3</f>
        <v>0</v>
      </c>
      <c r="F45" s="351">
        <f>+'Ekamut-caxs'!D45</f>
        <v>0</v>
      </c>
      <c r="G45" s="188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7">
        <v>500</v>
      </c>
      <c r="D46" s="147">
        <v>1000</v>
      </c>
      <c r="E46" s="147">
        <v>1500</v>
      </c>
      <c r="F46" s="351">
        <f>+'Ekamut-caxs'!D46</f>
        <v>1764</v>
      </c>
      <c r="G46" s="188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6">
        <f t="shared" ref="A47:A67" si="18">+A46+1</f>
        <v>10</v>
      </c>
      <c r="B47" s="353" t="str">
        <f>+'Ekamut-caxs'!B47</f>
        <v>Գրասենյակային ապրանքների գծով</v>
      </c>
      <c r="C47" s="147">
        <v>150</v>
      </c>
      <c r="D47" s="147">
        <v>250</v>
      </c>
      <c r="E47" s="147">
        <f>+F47</f>
        <v>334.79999999999995</v>
      </c>
      <c r="F47" s="351">
        <f>+'Ekamut-caxs'!D47</f>
        <v>334.79999999999995</v>
      </c>
      <c r="G47" s="188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6">
        <f t="shared" si="18"/>
        <v>11</v>
      </c>
      <c r="B48" s="353" t="str">
        <f>+'Ekamut-caxs'!B48</f>
        <v>Փոքրարժեք կամ արագամաշ առարկաների գծով</v>
      </c>
      <c r="C48" s="147">
        <v>500</v>
      </c>
      <c r="D48" s="147">
        <v>600</v>
      </c>
      <c r="E48" s="147">
        <v>700</v>
      </c>
      <c r="F48" s="351">
        <f>+'Ekamut-caxs'!D48</f>
        <v>960</v>
      </c>
      <c r="G48" s="188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6">
        <f t="shared" si="18"/>
        <v>12</v>
      </c>
      <c r="B49" s="353" t="str">
        <f>+'Ekamut-caxs'!B49</f>
        <v>Ուսումնական նյութերի գծով</v>
      </c>
      <c r="C49" s="147">
        <v>300</v>
      </c>
      <c r="D49" s="147">
        <v>400</v>
      </c>
      <c r="E49" s="147">
        <v>600</v>
      </c>
      <c r="F49" s="351">
        <f>+'Ekamut-caxs'!D49</f>
        <v>800</v>
      </c>
      <c r="G49" s="188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6">
        <f t="shared" si="18"/>
        <v>13</v>
      </c>
      <c r="B50" s="353" t="str">
        <f>+'Ekamut-caxs'!B50</f>
        <v>Դեղորայքի գծով</v>
      </c>
      <c r="C50" s="147">
        <v>50</v>
      </c>
      <c r="D50" s="147">
        <f>+E50</f>
        <v>164</v>
      </c>
      <c r="E50" s="147">
        <f>+F50</f>
        <v>164</v>
      </c>
      <c r="F50" s="351">
        <f>+'Ekamut-caxs'!D50</f>
        <v>164</v>
      </c>
      <c r="G50" s="188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6">
        <f t="shared" si="18"/>
        <v>14</v>
      </c>
      <c r="B51" s="353" t="str">
        <f>+'Ekamut-caxs'!B51</f>
        <v>Բուժ.ծառայության գծով</v>
      </c>
      <c r="C51" s="147">
        <v>50</v>
      </c>
      <c r="D51" s="147">
        <v>50</v>
      </c>
      <c r="E51" s="147">
        <v>100</v>
      </c>
      <c r="F51" s="351">
        <f>+'Ekamut-caxs'!D51</f>
        <v>100</v>
      </c>
      <c r="G51" s="188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6">
        <f t="shared" si="18"/>
        <v>15</v>
      </c>
      <c r="B52" s="353" t="str">
        <f>+'Ekamut-caxs'!B52</f>
        <v>Ընթացիկ վերանորոգման գծով</v>
      </c>
      <c r="C52" s="147">
        <v>200</v>
      </c>
      <c r="D52" s="147">
        <v>300</v>
      </c>
      <c r="E52" s="147">
        <v>400</v>
      </c>
      <c r="F52" s="351">
        <f>+'Ekamut-caxs'!D52</f>
        <v>500</v>
      </c>
      <c r="G52" s="188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6">
        <f t="shared" si="18"/>
        <v>16</v>
      </c>
      <c r="B53" s="353" t="str">
        <f>+'Ekamut-caxs'!B53</f>
        <v>Ջեռուցման համակարգի սպասարկման գծով</v>
      </c>
      <c r="C53" s="147">
        <v>25.6</v>
      </c>
      <c r="D53" s="147">
        <v>109.6</v>
      </c>
      <c r="E53" s="147">
        <v>109.6</v>
      </c>
      <c r="F53" s="351">
        <f>+'Ekamut-caxs'!D53</f>
        <v>146.69999999999999</v>
      </c>
      <c r="G53" s="188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21.75" hidden="1" customHeight="1">
      <c r="A54" s="356">
        <f t="shared" si="18"/>
        <v>17</v>
      </c>
      <c r="B54" s="353" t="str">
        <f>+'Ekamut-caxs'!B54</f>
        <v>Կաթսայատան սպասարկման գծով</v>
      </c>
      <c r="C54" s="147"/>
      <c r="D54" s="147"/>
      <c r="E54" s="147"/>
      <c r="F54" s="351">
        <f>+'Ekamut-caxs'!D54</f>
        <v>0</v>
      </c>
      <c r="G54" s="188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21.75" hidden="1" customHeight="1">
      <c r="A55" s="356">
        <f t="shared" si="18"/>
        <v>18</v>
      </c>
      <c r="B55" s="353" t="str">
        <f>+'Ekamut-caxs'!B55</f>
        <v>Սպասարկման և կոմունալ համավճարների գծով</v>
      </c>
      <c r="C55" s="147"/>
      <c r="D55" s="147"/>
      <c r="E55" s="147"/>
      <c r="F55" s="351">
        <f>+'Ekamut-caxs'!D55</f>
        <v>0</v>
      </c>
      <c r="G55" s="188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7">
        <v>150</v>
      </c>
      <c r="D56" s="147">
        <v>150</v>
      </c>
      <c r="E56" s="147">
        <v>150</v>
      </c>
      <c r="F56" s="351">
        <f>+'Ekamut-caxs'!D56</f>
        <v>150</v>
      </c>
      <c r="G56" s="188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17.25">
      <c r="A57" s="356">
        <f t="shared" si="18"/>
        <v>18</v>
      </c>
      <c r="B57" s="353" t="str">
        <f>+'Ekamut-caxs'!B57</f>
        <v>Համակարգիչների տեխնիկական սպասարկման գծով</v>
      </c>
      <c r="C57" s="147">
        <v>30</v>
      </c>
      <c r="D57" s="147">
        <v>50</v>
      </c>
      <c r="E57" s="147">
        <v>60</v>
      </c>
      <c r="F57" s="351">
        <f>+'Ekamut-caxs'!D57</f>
        <v>80</v>
      </c>
      <c r="G57" s="188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17.25">
      <c r="A58" s="356">
        <f t="shared" si="18"/>
        <v>19</v>
      </c>
      <c r="B58" s="353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1">
        <f>+'Ekamut-caxs'!D58</f>
        <v>117</v>
      </c>
      <c r="G58" s="188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6">
        <f t="shared" si="18"/>
        <v>20</v>
      </c>
      <c r="B59" s="353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1">
        <f>+'Ekamut-caxs'!D59</f>
        <v>6</v>
      </c>
      <c r="G59" s="188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22.5" hidden="1" customHeight="1">
      <c r="A60" s="356">
        <f t="shared" si="18"/>
        <v>21</v>
      </c>
      <c r="B60" s="353" t="str">
        <f>+'Ekamut-caxs'!B60</f>
        <v>Հայտարարության գծով</v>
      </c>
      <c r="C60" s="147"/>
      <c r="D60" s="147"/>
      <c r="E60" s="147"/>
      <c r="F60" s="351">
        <f>+'Ekamut-caxs'!D60</f>
        <v>0</v>
      </c>
      <c r="G60" s="188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22.5" hidden="1" customHeight="1">
      <c r="A61" s="356">
        <f t="shared" si="18"/>
        <v>22</v>
      </c>
      <c r="B61" s="353" t="str">
        <f>+'Ekamut-caxs'!B61</f>
        <v>Բաժանորդագրության գծով</v>
      </c>
      <c r="C61" s="147"/>
      <c r="D61" s="147"/>
      <c r="E61" s="147"/>
      <c r="F61" s="351">
        <f>+'Ekamut-caxs'!D61</f>
        <v>0</v>
      </c>
      <c r="G61" s="188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6">
        <v>21</v>
      </c>
      <c r="B62" s="353" t="str">
        <f>+'Ekamut-caxs'!B62</f>
        <v>Վերապատրաստման գծով</v>
      </c>
      <c r="C62" s="147">
        <v>0</v>
      </c>
      <c r="D62" s="147">
        <v>0</v>
      </c>
      <c r="E62" s="147">
        <v>0</v>
      </c>
      <c r="F62" s="351">
        <f>+'Ekamut-caxs'!D62</f>
        <v>96</v>
      </c>
      <c r="G62" s="188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6">
        <f t="shared" si="18"/>
        <v>22</v>
      </c>
      <c r="B63" s="353" t="str">
        <f>+'Ekamut-caxs'!B63</f>
        <v>Միջոցառման կազմակերպման գծով</v>
      </c>
      <c r="C63" s="147">
        <v>0</v>
      </c>
      <c r="D63" s="147">
        <v>50</v>
      </c>
      <c r="E63" s="147">
        <v>70</v>
      </c>
      <c r="F63" s="351">
        <f>+'Ekamut-caxs'!D63</f>
        <v>100</v>
      </c>
      <c r="G63" s="188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22.5" hidden="1" customHeight="1">
      <c r="A64" s="356">
        <f t="shared" si="18"/>
        <v>23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>
      <c r="A65" s="356">
        <v>23</v>
      </c>
      <c r="B65" s="353" t="str">
        <f>+'Ekamut-caxs'!B65</f>
        <v>Դուրսգրվող գույքի վերագնահատման գծով</v>
      </c>
      <c r="C65" s="147">
        <v>0</v>
      </c>
      <c r="D65" s="147">
        <v>0</v>
      </c>
      <c r="E65" s="147">
        <v>0</v>
      </c>
      <c r="F65" s="351">
        <f>+'Ekamut-caxs'!D65</f>
        <v>60</v>
      </c>
      <c r="G65" s="188"/>
      <c r="H65" s="36" t="s">
        <v>243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6">
        <f t="shared" si="18"/>
        <v>24</v>
      </c>
      <c r="B66" s="353" t="str">
        <f>+'Ekamut-caxs'!B66</f>
        <v>Կրակմարիչների լիցքավորում</v>
      </c>
      <c r="C66" s="147">
        <v>0</v>
      </c>
      <c r="D66" s="147">
        <v>0</v>
      </c>
      <c r="E66" s="147">
        <v>0</v>
      </c>
      <c r="F66" s="351">
        <f>+'Ekamut-caxs'!D66</f>
        <v>70</v>
      </c>
      <c r="G66" s="188"/>
      <c r="H66" s="36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22.5" hidden="1" customHeight="1">
      <c r="A67" s="356">
        <f t="shared" si="18"/>
        <v>25</v>
      </c>
      <c r="B67" s="191" t="s">
        <v>35</v>
      </c>
      <c r="C67" s="351">
        <f>SUM(C68:C70)</f>
        <v>0</v>
      </c>
      <c r="D67" s="351">
        <f t="shared" ref="D67:E67" si="19">SUM(D68:D70)</f>
        <v>0</v>
      </c>
      <c r="E67" s="351">
        <f t="shared" si="19"/>
        <v>0</v>
      </c>
      <c r="F67" s="351">
        <f>SUM(F68:F70)</f>
        <v>0</v>
      </c>
      <c r="G67" s="188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3" customFormat="1" ht="22.5" hidden="1" customHeight="1">
      <c r="A68" s="357">
        <f>+A67+0.1</f>
        <v>25.1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3" customFormat="1" ht="22.5" hidden="1" customHeight="1">
      <c r="A69" s="357">
        <f>+A68+0.1</f>
        <v>25.200000000000003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3" customFormat="1" ht="22.5" hidden="1" customHeight="1">
      <c r="A70" s="357">
        <f>+A69+0.1</f>
        <v>25.300000000000004</v>
      </c>
      <c r="B70" s="317" t="s">
        <v>82</v>
      </c>
      <c r="C70" s="318"/>
      <c r="D70" s="318"/>
      <c r="E70" s="318"/>
      <c r="F70" s="355">
        <f>+'Ekamut-caxs'!D69</f>
        <v>0</v>
      </c>
      <c r="G70" s="320"/>
      <c r="H70" s="321"/>
      <c r="I70" s="322"/>
      <c r="J70" s="322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56">
        <v>25</v>
      </c>
      <c r="B71" s="353" t="s">
        <v>37</v>
      </c>
      <c r="C71" s="147">
        <f>+F71</f>
        <v>63.399999999999636</v>
      </c>
      <c r="D71" s="147">
        <f>+F71</f>
        <v>63.399999999999636</v>
      </c>
      <c r="E71" s="147">
        <f>+F71</f>
        <v>63.399999999999636</v>
      </c>
      <c r="F71" s="351">
        <f>+'Deb. ev kreditor'!D59-'Deb. ev kreditor'!D55</f>
        <v>63.399999999999636</v>
      </c>
      <c r="G71" s="188"/>
      <c r="H71" s="36">
        <f>+F71-'Deb. ev kreditor'!F59</f>
        <v>0</v>
      </c>
      <c r="I71" s="29"/>
      <c r="J71" s="29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22.5" hidden="1" customHeight="1">
      <c r="A72" s="359">
        <f>+A71+1</f>
        <v>26</v>
      </c>
      <c r="B72" s="191" t="s">
        <v>83</v>
      </c>
      <c r="C72" s="147"/>
      <c r="D72" s="147"/>
      <c r="E72" s="147"/>
      <c r="F72" s="108"/>
      <c r="G72" s="188"/>
      <c r="H72" s="314" t="s">
        <v>196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55</v>
      </c>
      <c r="B73" s="338" t="s">
        <v>58</v>
      </c>
      <c r="C73" s="350">
        <f>C74+C81</f>
        <v>0</v>
      </c>
      <c r="D73" s="350">
        <f>D74+D81</f>
        <v>1620</v>
      </c>
      <c r="E73" s="350">
        <f>E74+E81</f>
        <v>1620</v>
      </c>
      <c r="F73" s="350">
        <f>F74+F81</f>
        <v>1620</v>
      </c>
      <c r="G73" s="340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1">
        <v>1</v>
      </c>
      <c r="B74" s="191" t="s">
        <v>87</v>
      </c>
      <c r="C74" s="358">
        <f>SUM(C75:C80)</f>
        <v>0</v>
      </c>
      <c r="D74" s="358">
        <f>SUM(D75:D80)</f>
        <v>1620</v>
      </c>
      <c r="E74" s="358">
        <f>SUM(E75:E80)</f>
        <v>1620</v>
      </c>
      <c r="F74" s="351">
        <f>SUM(F75:F80)</f>
        <v>1620</v>
      </c>
      <c r="G74" s="188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3" customFormat="1" ht="15">
      <c r="A75" s="357">
        <f t="shared" ref="A75:A80" si="20">+A74+0.1</f>
        <v>1.1000000000000001</v>
      </c>
      <c r="B75" s="317" t="s">
        <v>84</v>
      </c>
      <c r="C75" s="318"/>
      <c r="D75" s="318">
        <f>300+180+50+40+50</f>
        <v>620</v>
      </c>
      <c r="E75" s="318">
        <f t="shared" ref="E75:F75" si="21">300+180+50+40+50</f>
        <v>620</v>
      </c>
      <c r="F75" s="318">
        <f t="shared" si="21"/>
        <v>620</v>
      </c>
      <c r="G75" s="320"/>
      <c r="H75" s="321" t="s">
        <v>292</v>
      </c>
      <c r="I75" s="322"/>
      <c r="J75" s="322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3" customFormat="1" ht="42" hidden="1" customHeight="1">
      <c r="A76" s="316">
        <v>1.1000000000000001</v>
      </c>
      <c r="B76" s="317" t="s">
        <v>85</v>
      </c>
      <c r="C76" s="318"/>
      <c r="D76" s="318"/>
      <c r="E76" s="318"/>
      <c r="F76" s="318"/>
      <c r="G76" s="320"/>
      <c r="H76" s="321" t="s">
        <v>290</v>
      </c>
      <c r="I76" s="322"/>
      <c r="J76" s="322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3" customFormat="1" ht="15">
      <c r="A77" s="357">
        <f t="shared" si="20"/>
        <v>1.2000000000000002</v>
      </c>
      <c r="B77" s="317" t="s">
        <v>86</v>
      </c>
      <c r="C77" s="318"/>
      <c r="D77" s="318">
        <v>900</v>
      </c>
      <c r="E77" s="318">
        <v>900</v>
      </c>
      <c r="F77" s="318">
        <v>900</v>
      </c>
      <c r="G77" s="320"/>
      <c r="H77" s="321" t="s">
        <v>291</v>
      </c>
      <c r="I77" s="322"/>
      <c r="J77" s="322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3" customFormat="1" ht="16.5" customHeight="1">
      <c r="A78" s="316">
        <f t="shared" si="20"/>
        <v>1.3000000000000003</v>
      </c>
      <c r="B78" s="317" t="s">
        <v>63</v>
      </c>
      <c r="C78" s="318"/>
      <c r="D78" s="318">
        <v>100</v>
      </c>
      <c r="E78" s="318">
        <v>100</v>
      </c>
      <c r="F78" s="318">
        <v>100</v>
      </c>
      <c r="G78" s="320"/>
      <c r="H78" s="321" t="s">
        <v>293</v>
      </c>
      <c r="I78" s="322"/>
      <c r="J78" s="322"/>
      <c r="K78" s="418" t="str">
        <f t="shared" ref="K78:K88" si="22">IF((D78-C78)&lt;0, ("սխալ"),"")</f>
        <v/>
      </c>
      <c r="L78" s="418" t="str">
        <f t="shared" ref="L78:L88" si="23">IF((E78-D78)&lt;0, ("սխալ"),"")</f>
        <v/>
      </c>
      <c r="M78" s="418" t="str">
        <f t="shared" ref="M78:M88" si="24">IF((F78-E78)&lt;0, ("սխալ"),"")</f>
        <v/>
      </c>
    </row>
    <row r="79" spans="1:13" s="323" customFormat="1" ht="16.5" hidden="1" customHeight="1">
      <c r="A79" s="316">
        <f t="shared" si="20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8" t="str">
        <f t="shared" si="22"/>
        <v/>
      </c>
      <c r="L79" s="418" t="str">
        <f t="shared" si="23"/>
        <v/>
      </c>
      <c r="M79" s="418" t="str">
        <f t="shared" si="24"/>
        <v/>
      </c>
    </row>
    <row r="80" spans="1:13" s="24" customFormat="1" ht="17.25" hidden="1">
      <c r="A80" s="356">
        <f t="shared" si="20"/>
        <v>1.5000000000000004</v>
      </c>
      <c r="B80" s="144" t="s">
        <v>299</v>
      </c>
      <c r="C80" s="147"/>
      <c r="D80" s="147"/>
      <c r="E80" s="147"/>
      <c r="F80" s="108"/>
      <c r="G80" s="188"/>
      <c r="H80" s="33" t="s">
        <v>248</v>
      </c>
      <c r="I80" s="14"/>
      <c r="J80" s="14"/>
      <c r="K80" s="418" t="str">
        <f t="shared" si="22"/>
        <v/>
      </c>
      <c r="L80" s="418" t="str">
        <f t="shared" si="23"/>
        <v/>
      </c>
      <c r="M80" s="418" t="str">
        <f t="shared" si="24"/>
        <v/>
      </c>
    </row>
    <row r="81" spans="1:13" s="24" customFormat="1" ht="34.5" hidden="1">
      <c r="A81" s="311">
        <v>2</v>
      </c>
      <c r="B81" s="191" t="s">
        <v>88</v>
      </c>
      <c r="C81" s="358">
        <f t="shared" ref="C81:E81" si="25">SUM(C82:C84)</f>
        <v>0</v>
      </c>
      <c r="D81" s="358">
        <f t="shared" si="25"/>
        <v>0</v>
      </c>
      <c r="E81" s="358">
        <f t="shared" si="25"/>
        <v>0</v>
      </c>
      <c r="F81" s="351">
        <f>SUM(F82:F84)</f>
        <v>0</v>
      </c>
      <c r="G81" s="188"/>
      <c r="H81" s="36"/>
      <c r="I81" s="29"/>
      <c r="J81" s="29"/>
      <c r="K81" s="418" t="str">
        <f t="shared" si="22"/>
        <v/>
      </c>
      <c r="L81" s="418" t="str">
        <f t="shared" si="23"/>
        <v/>
      </c>
      <c r="M81" s="418" t="str">
        <f t="shared" si="24"/>
        <v/>
      </c>
    </row>
    <row r="82" spans="1:13" s="323" customFormat="1" ht="16.5" hidden="1" customHeight="1">
      <c r="A82" s="357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8" t="str">
        <f t="shared" si="22"/>
        <v/>
      </c>
      <c r="L82" s="418" t="str">
        <f t="shared" si="23"/>
        <v/>
      </c>
      <c r="M82" s="418" t="str">
        <f t="shared" si="24"/>
        <v/>
      </c>
    </row>
    <row r="83" spans="1:13" s="323" customFormat="1" ht="16.5" hidden="1" customHeight="1">
      <c r="A83" s="357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8" t="str">
        <f t="shared" si="22"/>
        <v/>
      </c>
      <c r="L83" s="418" t="str">
        <f t="shared" si="23"/>
        <v/>
      </c>
      <c r="M83" s="418" t="str">
        <f t="shared" si="24"/>
        <v/>
      </c>
    </row>
    <row r="84" spans="1:13" s="323" customFormat="1" ht="16.5" hidden="1" customHeight="1">
      <c r="A84" s="357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8" t="str">
        <f t="shared" si="22"/>
        <v/>
      </c>
      <c r="L84" s="418" t="str">
        <f t="shared" si="23"/>
        <v/>
      </c>
      <c r="M84" s="418" t="str">
        <f t="shared" si="24"/>
        <v/>
      </c>
    </row>
    <row r="85" spans="1:13" s="25" customFormat="1" ht="34.5" hidden="1">
      <c r="A85" s="13" t="s">
        <v>56</v>
      </c>
      <c r="B85" s="338" t="s">
        <v>143</v>
      </c>
      <c r="C85" s="350">
        <f t="shared" ref="C85:E85" si="26">SUM(C86:C87)</f>
        <v>0</v>
      </c>
      <c r="D85" s="350">
        <f t="shared" si="26"/>
        <v>0</v>
      </c>
      <c r="E85" s="350">
        <f t="shared" si="26"/>
        <v>0</v>
      </c>
      <c r="F85" s="350">
        <f>SUM(F86:F87)</f>
        <v>0</v>
      </c>
      <c r="G85" s="340"/>
      <c r="H85" s="37"/>
      <c r="I85" s="30"/>
      <c r="J85" s="30"/>
      <c r="K85" s="418" t="str">
        <f t="shared" si="22"/>
        <v/>
      </c>
      <c r="L85" s="418" t="str">
        <f t="shared" si="23"/>
        <v/>
      </c>
      <c r="M85" s="418" t="str">
        <f t="shared" si="24"/>
        <v/>
      </c>
    </row>
    <row r="86" spans="1:13" s="25" customFormat="1" ht="17.25" hidden="1">
      <c r="A86" s="313">
        <v>1</v>
      </c>
      <c r="B86" s="144" t="s">
        <v>15</v>
      </c>
      <c r="C86" s="147"/>
      <c r="D86" s="147"/>
      <c r="E86" s="147"/>
      <c r="F86" s="108"/>
      <c r="G86" s="188"/>
      <c r="H86" s="315">
        <f>+H11-F88</f>
        <v>-642.86000000002059</v>
      </c>
      <c r="I86" s="30"/>
      <c r="J86" s="30"/>
      <c r="K86" s="418" t="str">
        <f t="shared" si="22"/>
        <v/>
      </c>
      <c r="L86" s="418" t="str">
        <f t="shared" si="23"/>
        <v/>
      </c>
      <c r="M86" s="418" t="str">
        <f t="shared" si="24"/>
        <v/>
      </c>
    </row>
    <row r="87" spans="1:13" s="25" customFormat="1" ht="17.25" hidden="1">
      <c r="A87" s="313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8" t="str">
        <f t="shared" si="22"/>
        <v/>
      </c>
      <c r="L87" s="418" t="str">
        <f t="shared" si="23"/>
        <v/>
      </c>
      <c r="M87" s="418" t="str">
        <f t="shared" si="24"/>
        <v/>
      </c>
    </row>
    <row r="88" spans="1:13" s="25" customFormat="1" ht="34.5">
      <c r="A88" s="337" t="s">
        <v>38</v>
      </c>
      <c r="B88" s="338" t="s">
        <v>39</v>
      </c>
      <c r="C88" s="350">
        <f>C12+C13-C30</f>
        <v>20.713333333311311</v>
      </c>
      <c r="D88" s="350">
        <f>D12+D13-D30</f>
        <v>3670.7499999999709</v>
      </c>
      <c r="E88" s="350">
        <f>E12+E13-E30</f>
        <v>5273.8499999999622</v>
      </c>
      <c r="F88" s="350">
        <f>F12+F13-F30</f>
        <v>4388.0599999999977</v>
      </c>
      <c r="G88" s="340"/>
      <c r="H88" s="448" t="s">
        <v>189</v>
      </c>
      <c r="I88" s="448"/>
      <c r="J88" s="112"/>
      <c r="K88" s="418" t="str">
        <f t="shared" si="22"/>
        <v/>
      </c>
      <c r="L88" s="418" t="str">
        <f t="shared" si="23"/>
        <v/>
      </c>
      <c r="M88" s="418" t="str">
        <f t="shared" si="24"/>
        <v>սխալ</v>
      </c>
    </row>
    <row r="89" spans="1:13" s="25" customFormat="1" ht="30" customHeight="1">
      <c r="A89" s="166"/>
      <c r="B89" s="341"/>
      <c r="C89" s="342"/>
      <c r="D89" s="342"/>
      <c r="E89" s="342"/>
      <c r="H89" s="37"/>
      <c r="I89" s="30"/>
      <c r="J89" s="30"/>
      <c r="K89" s="146" t="str">
        <f>IF((H89-F89)&lt;0, (0),"")</f>
        <v/>
      </c>
      <c r="L89" s="146" t="str">
        <f t="shared" ref="L89:M91" si="27">IF((I89-H89)&lt;0, (0),"")</f>
        <v/>
      </c>
      <c r="M89" s="146" t="str">
        <f t="shared" si="27"/>
        <v/>
      </c>
    </row>
    <row r="90" spans="1:13" s="5" customFormat="1" ht="31.5" hidden="1" customHeight="1">
      <c r="B90" s="343" t="s">
        <v>2</v>
      </c>
      <c r="C90" s="344"/>
      <c r="D90" s="344"/>
      <c r="E90" s="186" t="s">
        <v>289</v>
      </c>
      <c r="F90" s="186"/>
      <c r="G90" s="186"/>
      <c r="H90" s="61"/>
      <c r="I90" s="14"/>
      <c r="J90" s="14"/>
      <c r="K90" s="146"/>
      <c r="L90" s="146" t="str">
        <f t="shared" si="27"/>
        <v/>
      </c>
      <c r="M90" s="146" t="str">
        <f t="shared" si="27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5"/>
      <c r="H91" s="346"/>
      <c r="I91" s="27"/>
      <c r="J91" s="27"/>
      <c r="K91" s="146"/>
      <c r="L91" s="146" t="str">
        <f t="shared" si="27"/>
        <v/>
      </c>
      <c r="M91" s="146" t="str">
        <f t="shared" si="27"/>
        <v/>
      </c>
    </row>
    <row r="92" spans="1:13" s="2" customFormat="1" ht="36.75" hidden="1" customHeight="1">
      <c r="B92" s="347" t="s">
        <v>6</v>
      </c>
      <c r="C92" s="30"/>
      <c r="D92" s="30"/>
      <c r="E92" s="186" t="str">
        <f>+'Ekamut-caxs'!D77</f>
        <v>Ա. ԿԱՐԱՊԵՏՅԱՆ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2"/>
      <c r="C93" s="27"/>
      <c r="D93" s="27"/>
      <c r="E93" s="183" t="s">
        <v>92</v>
      </c>
      <c r="F93" s="183"/>
      <c r="G93" s="345"/>
      <c r="H93" s="346"/>
      <c r="I93" s="27"/>
      <c r="J93" s="27"/>
      <c r="K93" s="146"/>
      <c r="L93" s="146"/>
      <c r="M93" s="146"/>
    </row>
    <row r="94" spans="1:13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8" t="s">
        <v>210</v>
      </c>
      <c r="C95" s="446"/>
      <c r="D95" s="446"/>
      <c r="E95" s="446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7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352425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52" zoomScaleSheetLayoutView="100" workbookViewId="0">
      <selection activeCell="C83" sqref="C83"/>
    </sheetView>
  </sheetViews>
  <sheetFormatPr defaultColWidth="9.140625" defaultRowHeight="13.5"/>
  <cols>
    <col min="1" max="1" width="6.140625" style="38" customWidth="1"/>
    <col min="2" max="2" width="62.7109375" style="8" customWidth="1"/>
    <col min="3" max="3" width="15.85546875" style="6" customWidth="1"/>
    <col min="4" max="4" width="21" style="6" customWidth="1"/>
    <col min="5" max="5" width="19.710937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53</v>
      </c>
      <c r="B1" s="452"/>
      <c r="C1" s="452"/>
      <c r="D1" s="452"/>
      <c r="E1" s="452"/>
      <c r="F1" s="452"/>
    </row>
    <row r="2" spans="1:9" s="7" customFormat="1" ht="20.25">
      <c r="A2" s="444" t="str">
        <f>+'Ekamut-caxs'!A7</f>
        <v xml:space="preserve">«Երևանի հ․58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5" t="s">
        <v>274</v>
      </c>
      <c r="B3" s="455"/>
      <c r="C3" s="455"/>
      <c r="D3" s="455"/>
      <c r="E3" s="455"/>
      <c r="F3" s="455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4" t="s">
        <v>201</v>
      </c>
      <c r="D5" s="104" t="s">
        <v>202</v>
      </c>
      <c r="E5" s="376" t="s">
        <v>50</v>
      </c>
      <c r="F5" s="367" t="s">
        <v>203</v>
      </c>
      <c r="H5" s="165" t="s">
        <v>214</v>
      </c>
    </row>
    <row r="6" spans="1:9" s="7" customFormat="1" ht="17.25">
      <c r="A6" s="152" t="s">
        <v>7</v>
      </c>
      <c r="B6" s="377" t="s">
        <v>137</v>
      </c>
      <c r="C6" s="142">
        <f>SUM(C7:C8,C11,C14:C19,C22:C23)</f>
        <v>144496.39999999997</v>
      </c>
      <c r="D6" s="142">
        <f>SUM(D7:D8,D11,D14:D19,D22:D23)</f>
        <v>158182.6</v>
      </c>
      <c r="E6" s="142">
        <f t="shared" ref="E6:E64" si="0">D6-C6</f>
        <v>13686.200000000041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129330</v>
      </c>
      <c r="D7" s="109">
        <f>+'Ekamut-caxs'!D11</f>
        <v>139709.9</v>
      </c>
      <c r="E7" s="109">
        <f t="shared" si="0"/>
        <v>10379.899999999994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67.900000000000006</v>
      </c>
      <c r="D8" s="109">
        <f>SUM(D9:D10)</f>
        <v>96</v>
      </c>
      <c r="E8" s="109">
        <f t="shared" si="0"/>
        <v>28.099999999999994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67.900000000000006</v>
      </c>
      <c r="D9" s="386">
        <f>+'Ekamut-caxs'!D13</f>
        <v>96</v>
      </c>
      <c r="E9" s="391">
        <f t="shared" si="0"/>
        <v>28.099999999999994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>
        <v>0</v>
      </c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2887.7999999999997</v>
      </c>
      <c r="D11" s="109">
        <f>SUM(D12:D13)</f>
        <v>6005.1</v>
      </c>
      <c r="E11" s="109">
        <f t="shared" si="0"/>
        <v>3117.3000000000006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260.60000000000002</v>
      </c>
      <c r="D12" s="386">
        <f>+'Ekamut-caxs'!D16</f>
        <v>3936.2</v>
      </c>
      <c r="E12" s="391">
        <f t="shared" si="0"/>
        <v>3675.6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2627.2</v>
      </c>
      <c r="D13" s="386">
        <f>+'Ekamut-caxs'!D17</f>
        <v>2068.9</v>
      </c>
      <c r="E13" s="391">
        <f t="shared" si="0"/>
        <v>-558.29999999999973</v>
      </c>
      <c r="F13" s="386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6688.3</v>
      </c>
      <c r="D14" s="109">
        <f>+'Ekamut-caxs'!D19</f>
        <v>6850</v>
      </c>
      <c r="E14" s="109">
        <f t="shared" si="0"/>
        <v>161.69999999999982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5497.4</v>
      </c>
      <c r="D19" s="110">
        <f>SUM(D20:D21)</f>
        <v>5497.4</v>
      </c>
      <c r="E19" s="109">
        <f t="shared" si="0"/>
        <v>0</v>
      </c>
      <c r="F19" s="105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5497.4</v>
      </c>
      <c r="D20" s="386">
        <f>+'Ekamut-caxs'!D25</f>
        <v>5497.4</v>
      </c>
      <c r="E20" s="391">
        <f t="shared" si="0"/>
        <v>0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25</v>
      </c>
      <c r="D23" s="109">
        <f>+'Ekamut-caxs'!D18</f>
        <v>24.2</v>
      </c>
      <c r="E23" s="109">
        <f>D23-C23</f>
        <v>-0.80000000000000071</v>
      </c>
      <c r="F23" s="109"/>
      <c r="G23" s="32" t="s">
        <v>281</v>
      </c>
    </row>
    <row r="24" spans="1:7" s="7" customFormat="1" ht="17.25">
      <c r="A24" s="152" t="s">
        <v>11</v>
      </c>
      <c r="B24" s="377" t="s">
        <v>138</v>
      </c>
      <c r="C24" s="378">
        <f>SUM(C25,C28:C34,C38:C60,C62:C63)</f>
        <v>147069.80000000002</v>
      </c>
      <c r="D24" s="378">
        <f>SUM(D25,D28:D34,D38:D60,D62:D63)</f>
        <v>158182.63999999998</v>
      </c>
      <c r="E24" s="142">
        <f t="shared" si="0"/>
        <v>11112.839999999967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96537.3</v>
      </c>
      <c r="D25" s="110">
        <f>+'Ekamut-caxs'!D32</f>
        <v>101467</v>
      </c>
      <c r="E25" s="109">
        <f t="shared" si="0"/>
        <v>4929.6999999999971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4593.2</v>
      </c>
      <c r="D26" s="386">
        <f>+'Ekamut-caxs'!D33</f>
        <v>3120</v>
      </c>
      <c r="E26" s="391">
        <f>D26-C26</f>
        <v>-1473.1999999999998</v>
      </c>
      <c r="F26" s="386"/>
    </row>
    <row r="27" spans="1:7" s="392" customFormat="1" ht="17.25">
      <c r="A27" s="389">
        <v>1.2</v>
      </c>
      <c r="B27" s="390" t="s">
        <v>258</v>
      </c>
      <c r="C27" s="386">
        <v>6138.8</v>
      </c>
      <c r="D27" s="386">
        <f>+'Ekamut-caxs'!D34</f>
        <v>0</v>
      </c>
      <c r="E27" s="391">
        <f>D27-C27</f>
        <v>-6138.8</v>
      </c>
      <c r="F27" s="386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29833.599999999999</v>
      </c>
      <c r="D28" s="110">
        <f>+'Ekamut-caxs'!D35</f>
        <v>34255.840000000004</v>
      </c>
      <c r="E28" s="109">
        <f t="shared" si="0"/>
        <v>4422.2400000000052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4700.6000000000004</v>
      </c>
      <c r="D29" s="110">
        <f>+'Ekamut-caxs'!D36</f>
        <v>4862.8</v>
      </c>
      <c r="E29" s="109">
        <f t="shared" si="0"/>
        <v>162.19999999999982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4529.2</v>
      </c>
      <c r="D30" s="110">
        <f>+'Ekamut-caxs'!D37</f>
        <v>4587.5</v>
      </c>
      <c r="E30" s="109">
        <f t="shared" si="0"/>
        <v>58.300000000000182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906.2</v>
      </c>
      <c r="D31" s="110">
        <f>+'Ekamut-caxs'!D38</f>
        <v>894.7</v>
      </c>
      <c r="E31" s="109">
        <f t="shared" si="0"/>
        <v>-11.5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218.2</v>
      </c>
      <c r="D32" s="110">
        <f>+'Ekamut-caxs'!D39</f>
        <v>218.2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198.8</v>
      </c>
      <c r="D34" s="110">
        <f>SUM(D35:D37)</f>
        <v>247.8</v>
      </c>
      <c r="E34" s="109">
        <f t="shared" si="0"/>
        <v>49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58.8</v>
      </c>
      <c r="D35" s="386">
        <f>+'Ekamut-caxs'!D42</f>
        <v>58.8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0</v>
      </c>
      <c r="D36" s="386">
        <f>+'Ekamut-caxs'!D43</f>
        <v>45</v>
      </c>
      <c r="E36" s="391">
        <f t="shared" si="0"/>
        <v>45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140</v>
      </c>
      <c r="D37" s="386">
        <f>+'Ekamut-caxs'!D44</f>
        <v>144</v>
      </c>
      <c r="E37" s="391">
        <f t="shared" si="0"/>
        <v>4</v>
      </c>
      <c r="F37" s="386"/>
    </row>
    <row r="38" spans="1:7" s="19" customFormat="1" ht="19.5" customHeight="1">
      <c r="A38" s="21">
        <f>+A34+1</f>
        <v>9</v>
      </c>
      <c r="B38" s="144" t="str">
        <f>+'Ekamut-caxs'!B45</f>
        <v>Բանկային ծառայության գծով</v>
      </c>
      <c r="C38" s="110">
        <v>0</v>
      </c>
      <c r="D38" s="110">
        <f>+'Ekamut-caxs'!D45</f>
        <v>0</v>
      </c>
      <c r="E38" s="109">
        <f t="shared" si="0"/>
        <v>0</v>
      </c>
      <c r="F38" s="105"/>
    </row>
    <row r="39" spans="1:7" s="19" customFormat="1" ht="19.5" customHeight="1">
      <c r="A39" s="21">
        <f>+A38+1</f>
        <v>10</v>
      </c>
      <c r="B39" s="144" t="str">
        <f>+'Ekamut-caxs'!B46</f>
        <v>Տնտեսական ապրանքների գծով</v>
      </c>
      <c r="C39" s="110">
        <v>1705.3</v>
      </c>
      <c r="D39" s="110">
        <f>+'Ekamut-caxs'!D46</f>
        <v>1764</v>
      </c>
      <c r="E39" s="109">
        <f t="shared" si="0"/>
        <v>58.700000000000045</v>
      </c>
      <c r="F39" s="105"/>
      <c r="G39" s="5"/>
    </row>
    <row r="40" spans="1:7" s="19" customFormat="1" ht="19.5" customHeight="1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362.7</v>
      </c>
      <c r="D40" s="110">
        <f>+'Ekamut-caxs'!D47</f>
        <v>334.79999999999995</v>
      </c>
      <c r="E40" s="109">
        <f t="shared" si="0"/>
        <v>-27.900000000000034</v>
      </c>
      <c r="F40" s="105"/>
    </row>
    <row r="41" spans="1:7" s="19" customFormat="1" ht="19.5" customHeight="1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211.3</v>
      </c>
      <c r="D41" s="110">
        <f>+'Ekamut-caxs'!D48</f>
        <v>960</v>
      </c>
      <c r="E41" s="109">
        <f t="shared" si="0"/>
        <v>748.7</v>
      </c>
      <c r="F41" s="105"/>
    </row>
    <row r="42" spans="1:7" s="19" customFormat="1" ht="19.5" customHeight="1">
      <c r="A42" s="21">
        <f t="shared" si="3"/>
        <v>13</v>
      </c>
      <c r="B42" s="144" t="str">
        <f>+'Ekamut-caxs'!B49</f>
        <v>Ուսումնական նյութերի գծով</v>
      </c>
      <c r="C42" s="110">
        <v>639</v>
      </c>
      <c r="D42" s="110">
        <f>+'Ekamut-caxs'!D49</f>
        <v>800</v>
      </c>
      <c r="E42" s="109">
        <f t="shared" si="0"/>
        <v>161</v>
      </c>
      <c r="F42" s="105"/>
    </row>
    <row r="43" spans="1:7" s="19" customFormat="1" ht="19.5" customHeight="1">
      <c r="A43" s="21">
        <f t="shared" si="3"/>
        <v>14</v>
      </c>
      <c r="B43" s="144" t="str">
        <f>+'Ekamut-caxs'!B50</f>
        <v>Դեղորայքի գծով</v>
      </c>
      <c r="C43" s="110">
        <v>44.9</v>
      </c>
      <c r="D43" s="110">
        <f>+'Ekamut-caxs'!D50</f>
        <v>164</v>
      </c>
      <c r="E43" s="109">
        <f>D43-C43</f>
        <v>119.1</v>
      </c>
      <c r="F43" s="105"/>
    </row>
    <row r="44" spans="1:7" s="19" customFormat="1" ht="19.5" customHeight="1">
      <c r="A44" s="21">
        <f t="shared" si="3"/>
        <v>15</v>
      </c>
      <c r="B44" s="144" t="str">
        <f>+'Ekamut-caxs'!B51</f>
        <v>Բուժ.ծառայության գծով</v>
      </c>
      <c r="C44" s="110">
        <v>91</v>
      </c>
      <c r="D44" s="110">
        <f>+'Ekamut-caxs'!D51</f>
        <v>100</v>
      </c>
      <c r="E44" s="109">
        <f t="shared" si="0"/>
        <v>9</v>
      </c>
      <c r="F44" s="105"/>
    </row>
    <row r="45" spans="1:7" s="19" customFormat="1" ht="19.5" customHeight="1">
      <c r="A45" s="21">
        <f t="shared" si="3"/>
        <v>16</v>
      </c>
      <c r="B45" s="144" t="str">
        <f>+'Ekamut-caxs'!B52</f>
        <v>Ընթացիկ վերանորոգման գծով</v>
      </c>
      <c r="C45" s="109">
        <v>438.2</v>
      </c>
      <c r="D45" s="110">
        <f>+'Ekamut-caxs'!D52</f>
        <v>500</v>
      </c>
      <c r="E45" s="109">
        <f t="shared" si="0"/>
        <v>61.800000000000011</v>
      </c>
      <c r="F45" s="105"/>
    </row>
    <row r="46" spans="1:7" s="19" customFormat="1" ht="19.5" customHeight="1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146.69999999999999</v>
      </c>
      <c r="D46" s="110">
        <f>+'Ekamut-caxs'!D53</f>
        <v>146.69999999999999</v>
      </c>
      <c r="E46" s="109">
        <f>D46-C46</f>
        <v>0</v>
      </c>
      <c r="F46" s="105"/>
    </row>
    <row r="47" spans="1:7" s="19" customFormat="1" ht="19.5" hidden="1" customHeight="1">
      <c r="A47" s="21">
        <f t="shared" si="3"/>
        <v>18</v>
      </c>
      <c r="B47" s="144" t="str">
        <f>+'Ekamut-caxs'!B54</f>
        <v>Կաթսայատան սպասարկման գծով</v>
      </c>
      <c r="C47" s="109">
        <v>0</v>
      </c>
      <c r="D47" s="110">
        <f>+'Ekamut-caxs'!D54</f>
        <v>0</v>
      </c>
      <c r="E47" s="109">
        <f>D47-C47</f>
        <v>0</v>
      </c>
      <c r="F47" s="109"/>
    </row>
    <row r="48" spans="1:7" s="19" customFormat="1" ht="19.5" hidden="1" customHeight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9.5" customHeight="1">
      <c r="A49" s="21">
        <v>18</v>
      </c>
      <c r="B49" s="144" t="str">
        <f>+'Ekamut-caxs'!B56</f>
        <v>Գնումների համակարգողի ծառայության գծով</v>
      </c>
      <c r="C49" s="110">
        <v>150</v>
      </c>
      <c r="D49" s="110">
        <f>+'Ekamut-caxs'!D56</f>
        <v>150</v>
      </c>
      <c r="E49" s="109">
        <f t="shared" si="0"/>
        <v>0</v>
      </c>
      <c r="F49" s="105"/>
    </row>
    <row r="50" spans="1:7" s="19" customFormat="1" ht="19.5" customHeight="1">
      <c r="A50" s="21">
        <v>19</v>
      </c>
      <c r="B50" s="144" t="str">
        <f>+'Ekamut-caxs'!B57</f>
        <v>Համակարգիչների տեխնիկական սպասարկման գծով</v>
      </c>
      <c r="C50" s="110">
        <v>67.2</v>
      </c>
      <c r="D50" s="110">
        <f>+'Ekamut-caxs'!D57</f>
        <v>80</v>
      </c>
      <c r="E50" s="109">
        <f t="shared" si="0"/>
        <v>12.799999999999997</v>
      </c>
      <c r="F50" s="105"/>
    </row>
    <row r="51" spans="1:7" s="19" customFormat="1" ht="19.5" customHeight="1">
      <c r="A51" s="21">
        <v>20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9.5" customHeight="1">
      <c r="A52" s="21">
        <f t="shared" si="3"/>
        <v>21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9.5" customHeight="1">
      <c r="A53" s="21">
        <f t="shared" si="3"/>
        <v>22</v>
      </c>
      <c r="B53" s="144" t="str">
        <f>+'Ekamut-caxs'!B60</f>
        <v>Հայտարարության գծով</v>
      </c>
      <c r="C53" s="109">
        <v>32.9</v>
      </c>
      <c r="D53" s="110">
        <f>+'Ekamut-caxs'!D60</f>
        <v>0</v>
      </c>
      <c r="E53" s="109">
        <f t="shared" si="4"/>
        <v>-32.9</v>
      </c>
      <c r="F53" s="105"/>
    </row>
    <row r="54" spans="1:7" s="19" customFormat="1" ht="19.5" hidden="1" customHeight="1">
      <c r="A54" s="21">
        <f t="shared" si="3"/>
        <v>23</v>
      </c>
      <c r="B54" s="144" t="str">
        <f>+'Ekamut-caxs'!B61</f>
        <v>Բաժանորդագրության գծով</v>
      </c>
      <c r="C54" s="109">
        <v>0</v>
      </c>
      <c r="D54" s="110">
        <f>+'Ekamut-caxs'!D61</f>
        <v>0</v>
      </c>
      <c r="E54" s="109">
        <f t="shared" si="4"/>
        <v>0</v>
      </c>
      <c r="F54" s="109"/>
    </row>
    <row r="55" spans="1:7" s="19" customFormat="1" ht="19.5" customHeight="1">
      <c r="A55" s="21">
        <v>23</v>
      </c>
      <c r="B55" s="144" t="str">
        <f>+'Ekamut-caxs'!B62</f>
        <v>Վերապատրաստման գծով</v>
      </c>
      <c r="C55" s="109">
        <v>66.900000000000006</v>
      </c>
      <c r="D55" s="110">
        <f>+'Ekamut-caxs'!D62</f>
        <v>96</v>
      </c>
      <c r="E55" s="109">
        <f t="shared" si="4"/>
        <v>29.099999999999994</v>
      </c>
      <c r="F55" s="109"/>
    </row>
    <row r="56" spans="1:7" s="19" customFormat="1" ht="19.5" customHeight="1">
      <c r="A56" s="21">
        <f t="shared" si="3"/>
        <v>24</v>
      </c>
      <c r="B56" s="7" t="s">
        <v>262</v>
      </c>
      <c r="C56" s="109">
        <v>0</v>
      </c>
      <c r="D56" s="110">
        <f>+'Ekamut-caxs'!D63</f>
        <v>100</v>
      </c>
      <c r="E56" s="109">
        <f t="shared" si="4"/>
        <v>100</v>
      </c>
      <c r="F56" s="109"/>
    </row>
    <row r="57" spans="1:7" s="19" customFormat="1" ht="19.5" customHeight="1">
      <c r="A57" s="21">
        <f t="shared" si="3"/>
        <v>25</v>
      </c>
      <c r="B57" s="144" t="s">
        <v>259</v>
      </c>
      <c r="C57" s="109">
        <v>0</v>
      </c>
      <c r="D57" s="110">
        <f>+'Ekamut-caxs'!D64</f>
        <v>0</v>
      </c>
      <c r="E57" s="109">
        <f t="shared" si="4"/>
        <v>0</v>
      </c>
      <c r="F57" s="109"/>
    </row>
    <row r="58" spans="1:7" s="19" customFormat="1" ht="19.5" customHeight="1">
      <c r="A58" s="21">
        <f t="shared" si="3"/>
        <v>26</v>
      </c>
      <c r="B58" s="144" t="str">
        <f>+'Ekamut-caxs'!B65</f>
        <v>Դուրսգրվող գույքի վերագնահատման գծով</v>
      </c>
      <c r="C58" s="109">
        <v>60</v>
      </c>
      <c r="D58" s="110">
        <f>+'Ekamut-caxs'!D65</f>
        <v>60</v>
      </c>
      <c r="E58" s="109">
        <f>D58-C58</f>
        <v>0</v>
      </c>
      <c r="F58" s="369"/>
    </row>
    <row r="59" spans="1:7" s="19" customFormat="1" ht="19.5" customHeight="1">
      <c r="A59" s="21">
        <f t="shared" si="3"/>
        <v>27</v>
      </c>
      <c r="B59" s="144" t="str">
        <f>+'Ekamut-caxs'!B66</f>
        <v>Կրակմարիչների լիցքավորում</v>
      </c>
      <c r="C59" s="109">
        <v>70</v>
      </c>
      <c r="D59" s="110">
        <f>+'Ekamut-caxs'!D66</f>
        <v>70</v>
      </c>
      <c r="E59" s="109">
        <f>D59-C59</f>
        <v>0</v>
      </c>
      <c r="F59" s="109"/>
      <c r="G59" s="32" t="s">
        <v>281</v>
      </c>
    </row>
    <row r="60" spans="1:7" s="19" customFormat="1" ht="19.5" customHeight="1">
      <c r="A60" s="21">
        <f t="shared" si="3"/>
        <v>28</v>
      </c>
      <c r="B60" s="144" t="str">
        <f>+'Ekamut-caxs'!B67</f>
        <v>Հիմնական միջոցների մաշվածության գծով, որից՝</v>
      </c>
      <c r="C60" s="109">
        <v>5889.8</v>
      </c>
      <c r="D60" s="110">
        <f>+'Ekamut-caxs'!D67</f>
        <v>5889.8</v>
      </c>
      <c r="E60" s="109">
        <f t="shared" si="4"/>
        <v>0</v>
      </c>
      <c r="F60" s="109"/>
    </row>
    <row r="61" spans="1:7" s="392" customFormat="1" ht="19.5" customHeight="1">
      <c r="A61" s="389">
        <f>+A60+0.1</f>
        <v>28.1</v>
      </c>
      <c r="B61" s="390" t="str">
        <f>+'Ekamut-caxs'!B68</f>
        <v>պայմանով (անհատույց) ստացված</v>
      </c>
      <c r="C61" s="386">
        <v>5497.4</v>
      </c>
      <c r="D61" s="386">
        <f>+'Ekamut-caxs'!D68</f>
        <v>5497.4</v>
      </c>
      <c r="E61" s="391">
        <f t="shared" si="4"/>
        <v>0</v>
      </c>
      <c r="F61" s="386"/>
    </row>
    <row r="62" spans="1:7" s="19" customFormat="1" ht="17.25" hidden="1">
      <c r="A62" s="21">
        <f>+A60+1</f>
        <v>29</v>
      </c>
      <c r="B62" s="144" t="str">
        <f>+'Ekamut-caxs'!B69</f>
        <v xml:space="preserve">Չփոխհատուցվող հարկերի գծով </v>
      </c>
      <c r="C62" s="109">
        <v>0</v>
      </c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30</v>
      </c>
      <c r="B63" s="144" t="str">
        <f>+'Ekamut-caxs'!B70</f>
        <v>Այլ ծախսերի գծով</v>
      </c>
      <c r="C63" s="109">
        <v>0</v>
      </c>
      <c r="D63" s="110">
        <f>+'Ekamut-caxs'!D70</f>
        <v>250.5</v>
      </c>
      <c r="E63" s="109">
        <f t="shared" si="4"/>
        <v>250.5</v>
      </c>
      <c r="F63" s="109"/>
    </row>
    <row r="64" spans="1:7" s="12" customFormat="1" ht="23.25" customHeight="1">
      <c r="A64" s="379"/>
      <c r="B64" s="380" t="s">
        <v>78</v>
      </c>
      <c r="C64" s="142">
        <f>C6-C24</f>
        <v>-2573.4000000000524</v>
      </c>
      <c r="D64" s="142">
        <f>D6-D24</f>
        <v>-3.9999999979045242E-2</v>
      </c>
      <c r="E64" s="142">
        <f t="shared" si="0"/>
        <v>2573.3600000000733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1" t="s">
        <v>2</v>
      </c>
      <c r="C66" s="46"/>
      <c r="D66" s="454" t="str">
        <f>+'Ekamut-caxs'!D75</f>
        <v>Լ. ՎԱՐԱԺՅԱՆ</v>
      </c>
      <c r="E66" s="454"/>
      <c r="F66" s="45"/>
    </row>
    <row r="67" spans="1:6" ht="9.75" customHeight="1">
      <c r="B67" s="382"/>
      <c r="C67" s="67"/>
      <c r="D67" s="453" t="s">
        <v>5</v>
      </c>
      <c r="E67" s="453"/>
      <c r="F67" s="383"/>
    </row>
    <row r="68" spans="1:6" ht="24.75" customHeight="1">
      <c r="B68" s="381" t="s">
        <v>6</v>
      </c>
      <c r="C68" s="46"/>
      <c r="D68" s="454" t="str">
        <f>+'Ekamut-caxs'!D77</f>
        <v>Ա. ԿԱՐԱՊԵՏՅԱՆ</v>
      </c>
      <c r="E68" s="454"/>
      <c r="F68" s="45"/>
    </row>
    <row r="69" spans="1:6" ht="11.25" customHeight="1">
      <c r="B69" s="65"/>
      <c r="C69" s="67"/>
      <c r="D69" s="453" t="s">
        <v>5</v>
      </c>
      <c r="E69" s="453"/>
      <c r="F69" s="383"/>
    </row>
    <row r="70" spans="1:6">
      <c r="B70" s="384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4" zoomScaleSheetLayoutView="100" workbookViewId="0">
      <selection activeCell="C83" sqref="C8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20.42578125" style="6" customWidth="1"/>
    <col min="5" max="5" width="20.71093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2" t="s">
        <v>79</v>
      </c>
      <c r="B1" s="452"/>
      <c r="C1" s="452"/>
      <c r="D1" s="452"/>
      <c r="E1" s="452"/>
      <c r="F1" s="452"/>
    </row>
    <row r="2" spans="1:20" s="7" customFormat="1" ht="20.25">
      <c r="A2" s="444" t="str">
        <f>+'Ekamut-caxs'!A7</f>
        <v xml:space="preserve">«Երևանի հ․58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275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31</v>
      </c>
      <c r="C5" s="104" t="s">
        <v>201</v>
      </c>
      <c r="D5" s="104" t="s">
        <v>202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5673.6</v>
      </c>
      <c r="D6" s="350">
        <f>+C82</f>
        <v>3808.5999999999767</v>
      </c>
      <c r="E6" s="106">
        <f t="shared" ref="E6:E68" si="0">D6-C6</f>
        <v>-1865.0000000000236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431">
        <f>SUM(C8,C9,C12,C16:C23)</f>
        <v>140843.99999999997</v>
      </c>
      <c r="D7" s="431">
        <f>SUM(D8:D9,D12,D16:D23)</f>
        <v>154281</v>
      </c>
      <c r="E7" s="431">
        <f>D7-C7</f>
        <v>13437.000000000029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129330</v>
      </c>
      <c r="D8" s="108">
        <f>+'Dramakan hosqer'!F14</f>
        <v>139709.9</v>
      </c>
      <c r="E8" s="108">
        <f>D8-C8</f>
        <v>10379.899999999994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67.900000000000006</v>
      </c>
      <c r="D9" s="108">
        <f>SUM(D10:D11)</f>
        <v>96</v>
      </c>
      <c r="E9" s="108">
        <f t="shared" ref="E9:E15" si="1">D9-C9</f>
        <v>28.099999999999994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67.900000000000006</v>
      </c>
      <c r="D10" s="319">
        <f>+'Dramakan hosqer'!F16</f>
        <v>96</v>
      </c>
      <c r="E10" s="385">
        <f t="shared" si="1"/>
        <v>28.099999999999994</v>
      </c>
      <c r="F10" s="386"/>
      <c r="G10" s="387"/>
      <c r="H10" s="324"/>
      <c r="I10" s="324"/>
      <c r="J10" s="324"/>
      <c r="K10" s="324"/>
      <c r="L10" s="324"/>
      <c r="M10" s="324"/>
      <c r="N10" s="388"/>
      <c r="O10" s="388"/>
      <c r="P10" s="388"/>
      <c r="Q10" s="388"/>
      <c r="R10" s="388"/>
      <c r="S10" s="388"/>
      <c r="T10" s="388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>
        <v>0</v>
      </c>
      <c r="D11" s="319">
        <f>+'Dramakan hosqer'!F17</f>
        <v>0</v>
      </c>
      <c r="E11" s="385">
        <f t="shared" si="1"/>
        <v>0</v>
      </c>
      <c r="F11" s="386"/>
      <c r="G11" s="387"/>
      <c r="H11" s="324"/>
      <c r="I11" s="324"/>
      <c r="J11" s="324"/>
      <c r="K11" s="324"/>
      <c r="L11" s="324"/>
      <c r="M11" s="324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4757.7999999999993</v>
      </c>
      <c r="D12" s="108">
        <f>SUM(D13:D15)</f>
        <v>7625.1</v>
      </c>
      <c r="E12" s="108">
        <f t="shared" si="1"/>
        <v>2867.3000000000011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510.6</v>
      </c>
      <c r="D13" s="319">
        <f>+'Dramakan hosqer'!F19</f>
        <v>3936.2</v>
      </c>
      <c r="E13" s="385">
        <f t="shared" si="1"/>
        <v>3425.6</v>
      </c>
      <c r="F13" s="386"/>
      <c r="G13" s="387"/>
      <c r="H13" s="324"/>
      <c r="I13" s="324"/>
      <c r="J13" s="324"/>
      <c r="K13" s="324"/>
      <c r="L13" s="324"/>
      <c r="M13" s="324"/>
      <c r="N13" s="388"/>
      <c r="O13" s="388"/>
      <c r="P13" s="388"/>
      <c r="Q13" s="388"/>
      <c r="R13" s="388"/>
      <c r="S13" s="388"/>
      <c r="T13" s="388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2627.2</v>
      </c>
      <c r="D14" s="319">
        <f>+'Dramakan hosqer'!F20</f>
        <v>2068.9</v>
      </c>
      <c r="E14" s="385">
        <f t="shared" si="1"/>
        <v>-558.29999999999973</v>
      </c>
      <c r="F14" s="386"/>
      <c r="G14" s="387"/>
      <c r="H14" s="324"/>
      <c r="I14" s="324"/>
      <c r="J14" s="324"/>
      <c r="K14" s="324"/>
      <c r="L14" s="324"/>
      <c r="M14" s="324"/>
      <c r="N14" s="388"/>
      <c r="O14" s="388"/>
      <c r="P14" s="388"/>
      <c r="Q14" s="388"/>
      <c r="R14" s="388"/>
      <c r="S14" s="388"/>
      <c r="T14" s="388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1620</v>
      </c>
      <c r="D15" s="319">
        <f>+'Dramakan hosqer'!F21</f>
        <v>1620</v>
      </c>
      <c r="E15" s="385">
        <f t="shared" si="1"/>
        <v>0</v>
      </c>
      <c r="F15" s="386"/>
      <c r="G15" s="387"/>
      <c r="H15" s="324"/>
      <c r="I15" s="324"/>
      <c r="J15" s="324"/>
      <c r="K15" s="324"/>
      <c r="L15" s="324"/>
      <c r="M15" s="324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6688.3</v>
      </c>
      <c r="D16" s="108">
        <f>+'Dramakan hosqer'!F22</f>
        <v>6850</v>
      </c>
      <c r="E16" s="108">
        <f t="shared" si="0"/>
        <v>161.69999999999982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+C25+C67+C79</f>
        <v>142709</v>
      </c>
      <c r="D24" s="106">
        <f>+D25+D67+D79</f>
        <v>153701.53999999998</v>
      </c>
      <c r="E24" s="106">
        <f t="shared" si="0"/>
        <v>10992.539999999979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SUM(C26,C29:C35,C39:C61,C65:C66)</f>
        <v>140841.70000000001</v>
      </c>
      <c r="D25" s="106">
        <f>SUM(D26,D29:D35,D39:D61,D65:D66)</f>
        <v>152081.53999999998</v>
      </c>
      <c r="E25" s="106">
        <f t="shared" si="0"/>
        <v>11239.839999999967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96509.1</v>
      </c>
      <c r="D26" s="108">
        <f>+'Dramakan hosqer'!F32</f>
        <v>101467</v>
      </c>
      <c r="E26" s="108">
        <f t="shared" si="0"/>
        <v>4957.8999999999942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4593.2</v>
      </c>
      <c r="D27" s="319">
        <f>+'Dramakan hosqer'!F33</f>
        <v>3120</v>
      </c>
      <c r="E27" s="385">
        <f t="shared" si="0"/>
        <v>-1473.1999999999998</v>
      </c>
      <c r="F27" s="386"/>
      <c r="G27" s="387"/>
      <c r="H27" s="324"/>
      <c r="I27" s="324"/>
      <c r="J27" s="324"/>
      <c r="K27" s="324"/>
      <c r="L27" s="324"/>
      <c r="M27" s="324"/>
      <c r="N27" s="388"/>
      <c r="O27" s="388"/>
      <c r="P27" s="388"/>
      <c r="Q27" s="388"/>
      <c r="R27" s="388"/>
      <c r="S27" s="388"/>
      <c r="T27" s="388"/>
    </row>
    <row r="28" spans="1:20" s="325" customFormat="1" ht="17.25">
      <c r="A28" s="316">
        <v>1.2</v>
      </c>
      <c r="B28" s="317" t="s">
        <v>261</v>
      </c>
      <c r="C28" s="319">
        <v>6138.8</v>
      </c>
      <c r="D28" s="319">
        <f>+'Dramakan hosqer'!F34</f>
        <v>0</v>
      </c>
      <c r="E28" s="385">
        <f t="shared" si="0"/>
        <v>-6138.8</v>
      </c>
      <c r="F28" s="386"/>
      <c r="G28" s="387"/>
      <c r="H28" s="324"/>
      <c r="I28" s="324"/>
      <c r="J28" s="324"/>
      <c r="K28" s="324"/>
      <c r="L28" s="324"/>
      <c r="M28" s="324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29757.7</v>
      </c>
      <c r="D29" s="108">
        <f>+'Dramakan hosqer'!F35</f>
        <v>34255.840000000004</v>
      </c>
      <c r="E29" s="108">
        <f t="shared" si="0"/>
        <v>4498.1400000000031</v>
      </c>
      <c r="F29" s="203" t="s">
        <v>300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4502</v>
      </c>
      <c r="D30" s="108">
        <f>+'Dramakan hosqer'!F36</f>
        <v>4862.8</v>
      </c>
      <c r="E30" s="108">
        <f t="shared" si="0"/>
        <v>360.80000000000018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4536.8</v>
      </c>
      <c r="D31" s="108">
        <f>+'Dramakan hosqer'!F37</f>
        <v>4587.5</v>
      </c>
      <c r="E31" s="108">
        <f t="shared" si="0"/>
        <v>50.699999999999818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854.4</v>
      </c>
      <c r="D32" s="108">
        <f>+'Dramakan hosqer'!F38</f>
        <v>870.5</v>
      </c>
      <c r="E32" s="108">
        <f t="shared" si="0"/>
        <v>16.100000000000023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218.2</v>
      </c>
      <c r="D33" s="108">
        <f>+'Dramakan hosqer'!F39</f>
        <v>218.2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198.8</v>
      </c>
      <c r="D35" s="108">
        <f>SUM(D36:D38)</f>
        <v>247.8</v>
      </c>
      <c r="E35" s="108">
        <f t="shared" si="0"/>
        <v>49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58.8</v>
      </c>
      <c r="D36" s="319">
        <f>+'Dramakan hosqer'!F42</f>
        <v>58.8</v>
      </c>
      <c r="E36" s="385">
        <f t="shared" si="0"/>
        <v>0</v>
      </c>
      <c r="F36" s="386"/>
      <c r="G36" s="387"/>
      <c r="H36" s="324"/>
      <c r="I36" s="324"/>
      <c r="J36" s="324"/>
      <c r="K36" s="324"/>
      <c r="L36" s="324"/>
      <c r="M36" s="324"/>
      <c r="N36" s="388"/>
      <c r="O36" s="388"/>
      <c r="P36" s="388"/>
      <c r="Q36" s="388"/>
      <c r="R36" s="388"/>
      <c r="S36" s="388"/>
      <c r="T36" s="388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0</v>
      </c>
      <c r="D37" s="319">
        <f>+'Dramakan hosqer'!F43</f>
        <v>45</v>
      </c>
      <c r="E37" s="385">
        <f t="shared" si="0"/>
        <v>45</v>
      </c>
      <c r="F37" s="386"/>
      <c r="G37" s="387"/>
      <c r="H37" s="324"/>
      <c r="I37" s="324"/>
      <c r="J37" s="324"/>
      <c r="K37" s="324"/>
      <c r="L37" s="324"/>
      <c r="M37" s="324"/>
      <c r="N37" s="388"/>
      <c r="O37" s="388"/>
      <c r="P37" s="388"/>
      <c r="Q37" s="388"/>
      <c r="R37" s="388"/>
      <c r="S37" s="388"/>
      <c r="T37" s="388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140</v>
      </c>
      <c r="D38" s="319">
        <f>+'Dramakan hosqer'!F44</f>
        <v>144</v>
      </c>
      <c r="E38" s="385">
        <f t="shared" si="0"/>
        <v>4</v>
      </c>
      <c r="F38" s="386"/>
      <c r="G38" s="387"/>
      <c r="H38" s="324"/>
      <c r="I38" s="324"/>
      <c r="J38" s="324"/>
      <c r="K38" s="324"/>
      <c r="L38" s="324"/>
      <c r="M38" s="324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8.75" customHeight="1">
      <c r="A40" s="21">
        <v>9</v>
      </c>
      <c r="B40" s="144" t="str">
        <f>+'Dramakan hosqer'!B46</f>
        <v>Տնտեսական ապրանքների գծով</v>
      </c>
      <c r="C40" s="108">
        <v>1705.3</v>
      </c>
      <c r="D40" s="108">
        <f>+'Dramakan hosqer'!F46</f>
        <v>1764</v>
      </c>
      <c r="E40" s="108">
        <f t="shared" si="0"/>
        <v>58.700000000000045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8.75" customHeight="1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362.7</v>
      </c>
      <c r="D41" s="108">
        <f>+'Dramakan hosqer'!F47</f>
        <v>334.79999999999995</v>
      </c>
      <c r="E41" s="108">
        <f t="shared" si="0"/>
        <v>-27.900000000000034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8.75" customHeight="1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211.3</v>
      </c>
      <c r="D42" s="108">
        <f>+'Dramakan hosqer'!F48</f>
        <v>960</v>
      </c>
      <c r="E42" s="108">
        <f t="shared" si="0"/>
        <v>748.7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8.75" customHeight="1">
      <c r="A43" s="21">
        <f t="shared" si="4"/>
        <v>12</v>
      </c>
      <c r="B43" s="144" t="str">
        <f>+'Dramakan hosqer'!B49</f>
        <v>Ուսումնական նյութերի գծով</v>
      </c>
      <c r="C43" s="108">
        <v>639</v>
      </c>
      <c r="D43" s="108">
        <f>+'Dramakan hosqer'!F49</f>
        <v>800</v>
      </c>
      <c r="E43" s="108">
        <f t="shared" si="0"/>
        <v>161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8.75" customHeight="1">
      <c r="A44" s="21">
        <f t="shared" si="4"/>
        <v>13</v>
      </c>
      <c r="B44" s="144" t="str">
        <f>+'Dramakan hosqer'!B50</f>
        <v>Դեղորայքի գծով</v>
      </c>
      <c r="C44" s="108">
        <v>44.9</v>
      </c>
      <c r="D44" s="108">
        <f>+'Dramakan hosqer'!F50</f>
        <v>164</v>
      </c>
      <c r="E44" s="108">
        <f t="shared" si="0"/>
        <v>119.1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8.75" customHeight="1">
      <c r="A45" s="21">
        <f t="shared" si="4"/>
        <v>14</v>
      </c>
      <c r="B45" s="144" t="str">
        <f>+'Dramakan hosqer'!B51</f>
        <v>Բուժ.ծառայության գծով</v>
      </c>
      <c r="C45" s="108">
        <v>91</v>
      </c>
      <c r="D45" s="108">
        <f>+'Dramakan hosqer'!F51</f>
        <v>100</v>
      </c>
      <c r="E45" s="108">
        <f t="shared" si="0"/>
        <v>9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8.75" customHeight="1">
      <c r="A46" s="21">
        <f t="shared" si="4"/>
        <v>15</v>
      </c>
      <c r="B46" s="144" t="str">
        <f>+'Dramakan hosqer'!B52</f>
        <v>Ընթացիկ վերանորոգման գծով</v>
      </c>
      <c r="C46" s="108">
        <v>438.2</v>
      </c>
      <c r="D46" s="108">
        <f>+'Dramakan hosqer'!F52</f>
        <v>500</v>
      </c>
      <c r="E46" s="108">
        <f t="shared" si="0"/>
        <v>61.800000000000011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8.75" customHeight="1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146.69999999999999</v>
      </c>
      <c r="D47" s="108">
        <f>+'Dramakan hosqer'!F53</f>
        <v>146.69999999999999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8.75" hidden="1" customHeight="1">
      <c r="A48" s="21">
        <f t="shared" si="4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8.75" hidden="1" customHeight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8.75" customHeight="1">
      <c r="A50" s="21">
        <v>17</v>
      </c>
      <c r="B50" s="144" t="str">
        <f>+'Dramakan hosqer'!B56</f>
        <v>Գնումների համակարգողի ծառայության գծով</v>
      </c>
      <c r="C50" s="108">
        <v>150</v>
      </c>
      <c r="D50" s="108">
        <f>+'Dramakan hosqer'!F56</f>
        <v>150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8.75" customHeight="1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67.2</v>
      </c>
      <c r="D51" s="108">
        <f>+'Dramakan hosqer'!F57</f>
        <v>80</v>
      </c>
      <c r="E51" s="108">
        <f t="shared" si="0"/>
        <v>12.799999999999997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8.75" customHeight="1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8.75" customHeight="1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8.75" customHeight="1">
      <c r="A54" s="21">
        <v>23</v>
      </c>
      <c r="B54" s="144" t="str">
        <f>+'Dramakan hosqer'!B60</f>
        <v>Հայտարարության գծով</v>
      </c>
      <c r="C54" s="108">
        <v>33</v>
      </c>
      <c r="D54" s="108">
        <f>+'Dramakan hosqer'!F60</f>
        <v>0</v>
      </c>
      <c r="E54" s="108">
        <f t="shared" si="0"/>
        <v>-33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8.75" hidden="1" customHeight="1">
      <c r="A55" s="21">
        <f t="shared" si="4"/>
        <v>24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8.75" customHeight="1">
      <c r="A56" s="21">
        <v>24</v>
      </c>
      <c r="B56" s="144" t="str">
        <f>+'Dramakan hosqer'!B62</f>
        <v>Վերապատրաստման գծով</v>
      </c>
      <c r="C56" s="108">
        <v>67</v>
      </c>
      <c r="D56" s="108">
        <f>+'Dramakan hosqer'!F62</f>
        <v>96</v>
      </c>
      <c r="E56" s="108">
        <f t="shared" si="0"/>
        <v>29</v>
      </c>
      <c r="F56" s="109" t="s">
        <v>298</v>
      </c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8.75" customHeight="1">
      <c r="A57" s="21">
        <f t="shared" si="4"/>
        <v>25</v>
      </c>
      <c r="B57" s="7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26</v>
      </c>
      <c r="B58" s="425"/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26</v>
      </c>
      <c r="B59" s="144" t="str">
        <f>+'Dramakan hosqer'!B65</f>
        <v>Դուրսգրվող գույքի վերագնահատման գծով</v>
      </c>
      <c r="C59" s="108">
        <v>60</v>
      </c>
      <c r="D59" s="108">
        <f>+'Dramakan hosqer'!F65</f>
        <v>60</v>
      </c>
      <c r="E59" s="108">
        <f>D59-C59</f>
        <v>0</v>
      </c>
      <c r="F59" s="36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27</v>
      </c>
      <c r="B60" s="144" t="str">
        <f>+'Dramakan hosqer'!B66</f>
        <v>Կրակմարիչների լիցքավորում</v>
      </c>
      <c r="C60" s="108">
        <v>70</v>
      </c>
      <c r="D60" s="108">
        <f>+'Dramakan hosqer'!F66</f>
        <v>70</v>
      </c>
      <c r="E60" s="108">
        <f>D60-C60</f>
        <v>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28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5">
        <f>D62-C62</f>
        <v>0</v>
      </c>
      <c r="F62" s="386"/>
      <c r="G62" s="387"/>
      <c r="H62" s="324"/>
      <c r="I62" s="324"/>
      <c r="J62" s="324"/>
      <c r="K62" s="324"/>
      <c r="L62" s="324"/>
      <c r="M62" s="324"/>
      <c r="N62" s="388"/>
      <c r="O62" s="388"/>
      <c r="P62" s="388"/>
      <c r="Q62" s="388"/>
      <c r="R62" s="388"/>
      <c r="S62" s="388"/>
      <c r="T62" s="388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5">
        <f t="shared" si="0"/>
        <v>0</v>
      </c>
      <c r="F63" s="386"/>
      <c r="G63" s="387"/>
      <c r="H63" s="324"/>
      <c r="I63" s="324"/>
      <c r="J63" s="324"/>
      <c r="K63" s="324"/>
      <c r="L63" s="324"/>
      <c r="M63" s="324"/>
      <c r="N63" s="388"/>
      <c r="O63" s="388"/>
      <c r="P63" s="388"/>
      <c r="Q63" s="388"/>
      <c r="R63" s="388"/>
      <c r="S63" s="388"/>
      <c r="T63" s="388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5">
        <f t="shared" si="0"/>
        <v>0</v>
      </c>
      <c r="F64" s="386"/>
      <c r="G64" s="387"/>
      <c r="H64" s="324"/>
      <c r="I64" s="324"/>
      <c r="J64" s="324"/>
      <c r="K64" s="324"/>
      <c r="L64" s="324"/>
      <c r="M64" s="324"/>
      <c r="N64" s="388"/>
      <c r="O64" s="388"/>
      <c r="P64" s="388"/>
      <c r="Q64" s="388"/>
      <c r="R64" s="388"/>
      <c r="S64" s="388"/>
      <c r="T64" s="388"/>
    </row>
    <row r="65" spans="1:20" s="19" customFormat="1" ht="17.25">
      <c r="A65" s="23">
        <v>28</v>
      </c>
      <c r="B65" s="144" t="str">
        <f>+'Dramakan hosqer'!B71</f>
        <v>Կրեդիտորական պարտքի մարման գծով</v>
      </c>
      <c r="C65" s="108">
        <v>8.4</v>
      </c>
      <c r="D65" s="108">
        <f>+'Dramakan hosqer'!F71</f>
        <v>63.399999999999636</v>
      </c>
      <c r="E65" s="108">
        <f t="shared" si="0"/>
        <v>54.999999999999638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v>29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1867.3</v>
      </c>
      <c r="D67" s="106">
        <f>+D68+D75</f>
        <v>1620</v>
      </c>
      <c r="E67" s="106">
        <f t="shared" si="0"/>
        <v>-247.29999999999995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0" t="str">
        <f>+'Dramakan hosqer'!B74</f>
        <v>Հիմնական միջոցների ձեռքբերում, այդ թվում՝</v>
      </c>
      <c r="C68" s="108">
        <f>SUM(C69:C74)</f>
        <v>1867.3</v>
      </c>
      <c r="D68" s="108">
        <f>SUM(D69:D74)</f>
        <v>1620</v>
      </c>
      <c r="E68" s="108">
        <f t="shared" si="0"/>
        <v>-247.29999999999995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40.5">
      <c r="A69" s="316">
        <v>1.1000000000000001</v>
      </c>
      <c r="B69" s="317" t="str">
        <f>+'Dramakan hosqer'!B75</f>
        <v>գրասենյակային և տնտեսական գույք</v>
      </c>
      <c r="C69" s="319">
        <v>450</v>
      </c>
      <c r="D69" s="319">
        <f>+'Dramakan hosqer'!F75</f>
        <v>620</v>
      </c>
      <c r="E69" s="385">
        <f t="shared" ref="E69:E82" si="5">D69-C69</f>
        <v>170</v>
      </c>
      <c r="F69" s="430" t="s">
        <v>292</v>
      </c>
      <c r="G69" s="387"/>
      <c r="H69" s="324"/>
      <c r="I69" s="324"/>
      <c r="J69" s="324"/>
      <c r="K69" s="324"/>
      <c r="L69" s="324"/>
      <c r="M69" s="324"/>
      <c r="N69" s="388"/>
      <c r="O69" s="388"/>
      <c r="P69" s="388"/>
      <c r="Q69" s="388"/>
      <c r="R69" s="388"/>
      <c r="S69" s="388"/>
      <c r="T69" s="388"/>
    </row>
    <row r="70" spans="1:20" s="325" customFormat="1" ht="27">
      <c r="A70" s="316">
        <v>1.2</v>
      </c>
      <c r="B70" s="317" t="str">
        <f>+'Dramakan hosqer'!B76</f>
        <v>համակարգչային սարքավորումներ / տեխնիկա</v>
      </c>
      <c r="C70" s="319">
        <v>414</v>
      </c>
      <c r="D70" s="319">
        <f>+'Dramakan hosqer'!F76</f>
        <v>0</v>
      </c>
      <c r="E70" s="385">
        <f>D70-C70</f>
        <v>-414</v>
      </c>
      <c r="F70" s="429" t="s">
        <v>290</v>
      </c>
      <c r="G70" s="387"/>
      <c r="H70" s="324"/>
      <c r="I70" s="324"/>
      <c r="J70" s="324"/>
      <c r="K70" s="324"/>
      <c r="L70" s="324"/>
      <c r="M70" s="324"/>
      <c r="N70" s="388"/>
      <c r="O70" s="388"/>
      <c r="P70" s="388"/>
      <c r="Q70" s="388"/>
      <c r="R70" s="388"/>
      <c r="S70" s="388"/>
      <c r="T70" s="388"/>
    </row>
    <row r="71" spans="1:20" s="325" customFormat="1" ht="40.5">
      <c r="A71" s="316">
        <v>1.3</v>
      </c>
      <c r="B71" s="317" t="str">
        <f>+'Dramakan hosqer'!B77</f>
        <v>մեքենաներ և սարքավորումներ</v>
      </c>
      <c r="C71" s="319">
        <v>753.3</v>
      </c>
      <c r="D71" s="319">
        <f>+'Dramakan hosqer'!F77</f>
        <v>900</v>
      </c>
      <c r="E71" s="385">
        <f t="shared" si="5"/>
        <v>146.70000000000005</v>
      </c>
      <c r="F71" s="429" t="s">
        <v>291</v>
      </c>
      <c r="G71" s="387"/>
      <c r="H71" s="324"/>
      <c r="I71" s="324"/>
      <c r="J71" s="324"/>
      <c r="K71" s="324"/>
      <c r="L71" s="324"/>
      <c r="M71" s="324"/>
      <c r="N71" s="388"/>
      <c r="O71" s="388"/>
      <c r="P71" s="388"/>
      <c r="Q71" s="388"/>
      <c r="R71" s="388"/>
      <c r="S71" s="388"/>
      <c r="T71" s="388"/>
    </row>
    <row r="72" spans="1:20" s="325" customFormat="1" ht="17.25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100</v>
      </c>
      <c r="E72" s="385">
        <f t="shared" si="5"/>
        <v>100</v>
      </c>
      <c r="F72" s="428" t="s">
        <v>293</v>
      </c>
      <c r="G72" s="387"/>
      <c r="H72" s="324"/>
      <c r="I72" s="324"/>
      <c r="J72" s="324"/>
      <c r="K72" s="324"/>
      <c r="L72" s="324"/>
      <c r="M72" s="324"/>
      <c r="N72" s="388"/>
      <c r="O72" s="388"/>
      <c r="P72" s="388"/>
      <c r="Q72" s="388"/>
      <c r="R72" s="388"/>
      <c r="S72" s="388"/>
      <c r="T72" s="388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5">
        <f>D73-C73</f>
        <v>0</v>
      </c>
      <c r="F73" s="386"/>
      <c r="G73" s="387"/>
      <c r="H73" s="324"/>
      <c r="I73" s="324"/>
      <c r="J73" s="324"/>
      <c r="K73" s="324"/>
      <c r="L73" s="324"/>
      <c r="M73" s="324"/>
      <c r="N73" s="388"/>
      <c r="O73" s="388"/>
      <c r="P73" s="388"/>
      <c r="Q73" s="388"/>
      <c r="R73" s="388"/>
      <c r="S73" s="388"/>
      <c r="T73" s="388"/>
    </row>
    <row r="74" spans="1:20" s="325" customFormat="1" ht="17.25">
      <c r="A74" s="316">
        <v>1.6</v>
      </c>
      <c r="B74" s="317" t="str">
        <f>+'Dramakan hosqer'!B80</f>
        <v>ԿԱՊԿՈՒ երեխաների հիմնական միջոց /սեղաններ/</v>
      </c>
      <c r="C74" s="319">
        <v>250</v>
      </c>
      <c r="D74" s="319">
        <f>+'Dramakan hosqer'!F80</f>
        <v>0</v>
      </c>
      <c r="E74" s="385">
        <f>D74-C74</f>
        <v>-250</v>
      </c>
      <c r="F74" s="386"/>
      <c r="G74" s="32" t="s">
        <v>280</v>
      </c>
      <c r="H74" s="324"/>
      <c r="I74" s="324"/>
      <c r="J74" s="324"/>
      <c r="K74" s="324"/>
      <c r="L74" s="324"/>
      <c r="M74" s="324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23">
        <v>2</v>
      </c>
      <c r="B75" s="370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5">
        <f t="shared" si="5"/>
        <v>0</v>
      </c>
      <c r="F76" s="386"/>
      <c r="G76" s="387"/>
      <c r="H76" s="324"/>
      <c r="I76" s="324"/>
      <c r="J76" s="324"/>
      <c r="K76" s="324"/>
      <c r="L76" s="324"/>
      <c r="M76" s="324"/>
      <c r="N76" s="388"/>
      <c r="O76" s="388"/>
      <c r="P76" s="388"/>
      <c r="Q76" s="388"/>
      <c r="R76" s="388"/>
      <c r="S76" s="388"/>
      <c r="T76" s="388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5">
        <f t="shared" si="5"/>
        <v>0</v>
      </c>
      <c r="F77" s="386"/>
      <c r="G77" s="387"/>
      <c r="H77" s="324"/>
      <c r="I77" s="324"/>
      <c r="J77" s="324"/>
      <c r="K77" s="324"/>
      <c r="L77" s="324"/>
      <c r="M77" s="324"/>
      <c r="N77" s="388"/>
      <c r="O77" s="388"/>
      <c r="P77" s="388"/>
      <c r="Q77" s="388"/>
      <c r="R77" s="388"/>
      <c r="S77" s="388"/>
      <c r="T77" s="388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5">
        <f t="shared" si="5"/>
        <v>0</v>
      </c>
      <c r="F78" s="386"/>
      <c r="G78" s="387"/>
      <c r="H78" s="324"/>
      <c r="I78" s="324"/>
      <c r="J78" s="324"/>
      <c r="K78" s="324"/>
      <c r="L78" s="324"/>
      <c r="M78" s="324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59" t="s">
        <v>56</v>
      </c>
      <c r="B79" s="338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3808.5999999999767</v>
      </c>
      <c r="D82" s="106">
        <f>D6+D7-D24</f>
        <v>4388.0599999999977</v>
      </c>
      <c r="E82" s="106">
        <f t="shared" si="5"/>
        <v>579.46000000002095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25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457" t="str">
        <f>+'Ekamut-caxs'!D75</f>
        <v>Լ. ՎԱՐԱԺՅԱՆ</v>
      </c>
      <c r="E84" s="454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1"/>
      <c r="D85" s="456" t="s">
        <v>92</v>
      </c>
      <c r="E85" s="456"/>
      <c r="F85" s="41"/>
    </row>
    <row r="86" spans="1:20" ht="22.5" customHeight="1">
      <c r="B86" s="372" t="s">
        <v>6</v>
      </c>
      <c r="C86" s="67"/>
      <c r="D86" s="454" t="str">
        <f>+'Ekamut-caxs'!D77</f>
        <v>Ա. ԿԱՐԱՊԵՏՅԱՆ</v>
      </c>
      <c r="E86" s="454"/>
      <c r="F86" s="45"/>
    </row>
    <row r="87" spans="1:20" ht="12" customHeight="1">
      <c r="B87" s="65"/>
      <c r="C87" s="67"/>
      <c r="D87" s="456" t="s">
        <v>92</v>
      </c>
      <c r="E87" s="456"/>
      <c r="F87" s="41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C83" sqref="C8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67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հ․58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146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257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151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49.3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t="27">
      <c r="A10" s="79">
        <v>1.2</v>
      </c>
      <c r="B10" s="80" t="s">
        <v>155</v>
      </c>
      <c r="C10" s="79" t="s">
        <v>156</v>
      </c>
      <c r="D10" s="11">
        <v>41.4</v>
      </c>
      <c r="E10" s="11" t="s">
        <v>297</v>
      </c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 ht="27">
      <c r="A16" s="79">
        <v>1.8</v>
      </c>
      <c r="B16" s="81" t="s">
        <v>294</v>
      </c>
      <c r="C16" s="83" t="s">
        <v>184</v>
      </c>
      <c r="D16" s="11">
        <v>7.9</v>
      </c>
      <c r="E16" s="11" t="s">
        <v>295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49.3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176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3.25" customHeight="1">
      <c r="A36" s="79">
        <v>1.1000000000000001</v>
      </c>
      <c r="B36" s="80" t="s">
        <v>153</v>
      </c>
      <c r="C36" s="79" t="s">
        <v>154</v>
      </c>
      <c r="D36" s="11">
        <v>56.6</v>
      </c>
      <c r="E36" s="11" t="s">
        <v>296</v>
      </c>
    </row>
    <row r="37" spans="1:22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6.8</v>
      </c>
      <c r="E38" s="11" t="s">
        <v>296</v>
      </c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7910</v>
      </c>
      <c r="E54" s="11"/>
      <c r="F54" s="114">
        <f>SUM(D36:D53)</f>
        <v>63.4</v>
      </c>
      <c r="G54" s="114">
        <f>+D59-D54-F54</f>
        <v>-3.6237679523765109E-13</v>
      </c>
    </row>
    <row r="55" spans="1:22" ht="33">
      <c r="A55" s="79">
        <v>1.1000000000000001</v>
      </c>
      <c r="B55" s="107"/>
      <c r="C55" s="360" t="s">
        <v>183</v>
      </c>
      <c r="D55" s="84">
        <v>7910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7973.4</v>
      </c>
      <c r="E59" s="96"/>
      <c r="F59" s="275">
        <f>+D59-D55</f>
        <v>63.399999999999636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v>3808.6</v>
      </c>
      <c r="D62" s="465" t="s">
        <v>179</v>
      </c>
      <c r="E62" s="466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7" t="str">
        <f>+'Ekamut-caxs'!D75</f>
        <v>Լ. ՎԱՐԱԺՅԱՆ</v>
      </c>
      <c r="E64" s="467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8" t="s">
        <v>92</v>
      </c>
      <c r="E65" s="46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7" t="str">
        <f>+'Ekamut-caxs'!D77</f>
        <v>Ա. ԿԱՐԱՊԵՏՅԱՆ</v>
      </c>
      <c r="E66" s="46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9" t="s">
        <v>92</v>
      </c>
      <c r="E67" s="46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83" sqref="C83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.140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4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2" t="s">
        <v>67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2" customFormat="1" ht="21.75" customHeight="1">
      <c r="A2" s="471" t="str">
        <f>+'Ekamut-caxs'!A7</f>
        <v xml:space="preserve">«Երևանի հ․58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2" customFormat="1" ht="21" customHeight="1">
      <c r="A3" s="471" t="s">
        <v>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6" customFormat="1" ht="19.5" customHeight="1">
      <c r="A5" s="477" t="s">
        <v>114</v>
      </c>
      <c r="B5" s="479" t="s">
        <v>94</v>
      </c>
      <c r="C5" s="481" t="s">
        <v>95</v>
      </c>
      <c r="D5" s="482"/>
      <c r="E5" s="482"/>
      <c r="F5" s="483"/>
      <c r="G5" s="481" t="s">
        <v>96</v>
      </c>
      <c r="H5" s="482"/>
      <c r="I5" s="482"/>
      <c r="J5" s="483"/>
      <c r="K5" s="481" t="s">
        <v>136</v>
      </c>
      <c r="L5" s="482"/>
      <c r="M5" s="482"/>
      <c r="N5" s="482"/>
      <c r="O5" s="483"/>
    </row>
    <row r="6" spans="1:15" s="218" customFormat="1" ht="51" customHeight="1">
      <c r="A6" s="478"/>
      <c r="B6" s="480"/>
      <c r="C6" s="394" t="s">
        <v>237</v>
      </c>
      <c r="D6" s="217" t="s">
        <v>221</v>
      </c>
      <c r="E6" s="217" t="s">
        <v>264</v>
      </c>
      <c r="F6" s="395" t="s">
        <v>265</v>
      </c>
      <c r="G6" s="394" t="s">
        <v>238</v>
      </c>
      <c r="H6" s="217" t="s">
        <v>221</v>
      </c>
      <c r="I6" s="217" t="s">
        <v>266</v>
      </c>
      <c r="J6" s="395" t="s">
        <v>265</v>
      </c>
      <c r="K6" s="394" t="s">
        <v>237</v>
      </c>
      <c r="L6" s="217" t="s">
        <v>264</v>
      </c>
      <c r="M6" s="217" t="s">
        <v>267</v>
      </c>
      <c r="N6" s="215" t="s">
        <v>268</v>
      </c>
      <c r="O6" s="407" t="s">
        <v>269</v>
      </c>
    </row>
    <row r="7" spans="1:15" ht="19.5" customHeight="1">
      <c r="A7" s="242">
        <v>1</v>
      </c>
      <c r="B7" s="409" t="s">
        <v>97</v>
      </c>
      <c r="C7" s="396">
        <v>6658</v>
      </c>
      <c r="D7" s="219">
        <v>956754.6</v>
      </c>
      <c r="E7" s="427">
        <v>7787</v>
      </c>
      <c r="F7" s="397">
        <f>IF((E7&lt;10000), E7*143.7, E7*107.1)</f>
        <v>1118991.8999999999</v>
      </c>
      <c r="G7" s="398">
        <v>8680</v>
      </c>
      <c r="H7" s="293">
        <v>452006.40000000002</v>
      </c>
      <c r="I7" s="426">
        <v>7680</v>
      </c>
      <c r="J7" s="397">
        <f>+I7*53.48</f>
        <v>410726.39999999997</v>
      </c>
      <c r="K7" s="398">
        <v>429</v>
      </c>
      <c r="L7" s="426">
        <v>377.6</v>
      </c>
      <c r="M7" s="297">
        <f>+L7*200.42</f>
        <v>75678.592000000004</v>
      </c>
      <c r="N7" s="295">
        <f>+L7*5.572</f>
        <v>2103.9872</v>
      </c>
      <c r="O7" s="296">
        <f>+N7+M7</f>
        <v>77782.579200000007</v>
      </c>
    </row>
    <row r="8" spans="1:15" ht="19.5" customHeight="1">
      <c r="A8" s="242">
        <v>2</v>
      </c>
      <c r="B8" s="409" t="s">
        <v>98</v>
      </c>
      <c r="C8" s="398">
        <v>5952</v>
      </c>
      <c r="D8" s="293">
        <v>855302.4</v>
      </c>
      <c r="E8" s="398">
        <v>5952</v>
      </c>
      <c r="F8" s="397">
        <f t="shared" ref="F8:F18" si="0">IF((E8&lt;10000), E8*143.7, E8*107.1)</f>
        <v>855302.39999999991</v>
      </c>
      <c r="G8" s="398">
        <v>8740</v>
      </c>
      <c r="H8" s="293">
        <v>455615.2</v>
      </c>
      <c r="I8" s="398">
        <v>8740</v>
      </c>
      <c r="J8" s="397">
        <f t="shared" ref="J8:J18" si="1">+I8*53.48</f>
        <v>467415.19999999995</v>
      </c>
      <c r="K8" s="398">
        <v>299</v>
      </c>
      <c r="L8" s="398">
        <v>299</v>
      </c>
      <c r="M8" s="297">
        <f t="shared" ref="M8:M18" si="2">+L8*200.42</f>
        <v>59925.579999999994</v>
      </c>
      <c r="N8" s="295">
        <f t="shared" ref="N8:N18" si="3">+L8*5.572</f>
        <v>1666.028</v>
      </c>
      <c r="O8" s="296">
        <f t="shared" ref="O8:O18" si="4">+N8+M8</f>
        <v>61591.607999999993</v>
      </c>
    </row>
    <row r="9" spans="1:15" ht="19.5" customHeight="1">
      <c r="A9" s="242">
        <v>3</v>
      </c>
      <c r="B9" s="409" t="s">
        <v>99</v>
      </c>
      <c r="C9" s="398">
        <v>5756</v>
      </c>
      <c r="D9" s="293">
        <v>827137.2</v>
      </c>
      <c r="E9" s="398">
        <v>5756</v>
      </c>
      <c r="F9" s="397">
        <f t="shared" si="0"/>
        <v>827137.2</v>
      </c>
      <c r="G9" s="398">
        <v>8180</v>
      </c>
      <c r="H9" s="293">
        <v>426066.4</v>
      </c>
      <c r="I9" s="398">
        <v>8180</v>
      </c>
      <c r="J9" s="397">
        <f t="shared" si="1"/>
        <v>437466.39999999997</v>
      </c>
      <c r="K9" s="398">
        <v>608</v>
      </c>
      <c r="L9" s="398">
        <v>608</v>
      </c>
      <c r="M9" s="297">
        <f t="shared" si="2"/>
        <v>121855.35999999999</v>
      </c>
      <c r="N9" s="295">
        <f t="shared" si="3"/>
        <v>3387.7759999999998</v>
      </c>
      <c r="O9" s="296">
        <f t="shared" si="4"/>
        <v>125243.13599999998</v>
      </c>
    </row>
    <row r="10" spans="1:15" ht="19.5" customHeight="1">
      <c r="A10" s="242">
        <v>4</v>
      </c>
      <c r="B10" s="409" t="s">
        <v>100</v>
      </c>
      <c r="C10" s="398">
        <v>1087</v>
      </c>
      <c r="D10" s="293">
        <v>156201.9</v>
      </c>
      <c r="E10" s="398">
        <v>1087</v>
      </c>
      <c r="F10" s="397">
        <f t="shared" si="0"/>
        <v>156201.9</v>
      </c>
      <c r="G10" s="398">
        <v>7060</v>
      </c>
      <c r="H10" s="293">
        <v>369368.8</v>
      </c>
      <c r="I10" s="398">
        <v>7060</v>
      </c>
      <c r="J10" s="397">
        <f t="shared" si="1"/>
        <v>377568.8</v>
      </c>
      <c r="K10" s="398">
        <v>307</v>
      </c>
      <c r="L10" s="398">
        <v>307</v>
      </c>
      <c r="M10" s="297">
        <f t="shared" si="2"/>
        <v>61528.939999999995</v>
      </c>
      <c r="N10" s="295">
        <f t="shared" si="3"/>
        <v>1710.604</v>
      </c>
      <c r="O10" s="296">
        <f t="shared" si="4"/>
        <v>63239.543999999994</v>
      </c>
    </row>
    <row r="11" spans="1:15" ht="19.5" customHeight="1">
      <c r="A11" s="242">
        <v>5</v>
      </c>
      <c r="B11" s="409" t="s">
        <v>101</v>
      </c>
      <c r="C11" s="399">
        <v>0</v>
      </c>
      <c r="D11" s="222">
        <v>0</v>
      </c>
      <c r="E11" s="220">
        <v>0</v>
      </c>
      <c r="F11" s="397">
        <f t="shared" si="0"/>
        <v>0</v>
      </c>
      <c r="G11" s="398">
        <v>6480</v>
      </c>
      <c r="H11" s="293">
        <v>340150.4</v>
      </c>
      <c r="I11" s="398">
        <v>6480</v>
      </c>
      <c r="J11" s="397">
        <f t="shared" si="1"/>
        <v>346550.39999999997</v>
      </c>
      <c r="K11" s="398">
        <v>346</v>
      </c>
      <c r="L11" s="398">
        <v>346</v>
      </c>
      <c r="M11" s="297">
        <f t="shared" si="2"/>
        <v>69345.319999999992</v>
      </c>
      <c r="N11" s="295">
        <f t="shared" si="3"/>
        <v>1927.912</v>
      </c>
      <c r="O11" s="296">
        <f t="shared" si="4"/>
        <v>71273.231999999989</v>
      </c>
    </row>
    <row r="12" spans="1:15" ht="19.5" customHeight="1">
      <c r="A12" s="242">
        <v>6</v>
      </c>
      <c r="B12" s="409" t="s">
        <v>102</v>
      </c>
      <c r="C12" s="399">
        <v>0</v>
      </c>
      <c r="D12" s="222">
        <v>0</v>
      </c>
      <c r="E12" s="220">
        <v>0</v>
      </c>
      <c r="F12" s="397">
        <f t="shared" si="0"/>
        <v>0</v>
      </c>
      <c r="G12" s="398">
        <v>6080</v>
      </c>
      <c r="H12" s="293">
        <v>318958.40000000002</v>
      </c>
      <c r="I12" s="398">
        <v>6080</v>
      </c>
      <c r="J12" s="397">
        <f t="shared" si="1"/>
        <v>325158.39999999997</v>
      </c>
      <c r="K12" s="398">
        <v>280</v>
      </c>
      <c r="L12" s="398">
        <v>280</v>
      </c>
      <c r="M12" s="297">
        <f t="shared" si="2"/>
        <v>56117.599999999999</v>
      </c>
      <c r="N12" s="295">
        <f t="shared" si="3"/>
        <v>1560.16</v>
      </c>
      <c r="O12" s="296">
        <f t="shared" si="4"/>
        <v>57677.760000000002</v>
      </c>
    </row>
    <row r="13" spans="1:15" ht="19.5" customHeight="1">
      <c r="A13" s="242">
        <v>7</v>
      </c>
      <c r="B13" s="409" t="s">
        <v>103</v>
      </c>
      <c r="C13" s="399">
        <v>0</v>
      </c>
      <c r="D13" s="222">
        <v>0</v>
      </c>
      <c r="E13" s="220">
        <v>0</v>
      </c>
      <c r="F13" s="397">
        <f t="shared" si="0"/>
        <v>0</v>
      </c>
      <c r="G13" s="398">
        <v>6340</v>
      </c>
      <c r="H13" s="293">
        <v>331463.2</v>
      </c>
      <c r="I13" s="398">
        <v>6340</v>
      </c>
      <c r="J13" s="397">
        <f t="shared" si="1"/>
        <v>339063.19999999995</v>
      </c>
      <c r="K13" s="398">
        <v>346</v>
      </c>
      <c r="L13" s="398">
        <v>346</v>
      </c>
      <c r="M13" s="297">
        <f t="shared" si="2"/>
        <v>69345.319999999992</v>
      </c>
      <c r="N13" s="295">
        <f t="shared" si="3"/>
        <v>1927.912</v>
      </c>
      <c r="O13" s="296">
        <f t="shared" si="4"/>
        <v>71273.231999999989</v>
      </c>
    </row>
    <row r="14" spans="1:15" ht="19.5" customHeight="1">
      <c r="A14" s="242">
        <v>8</v>
      </c>
      <c r="B14" s="410" t="s">
        <v>104</v>
      </c>
      <c r="C14" s="399">
        <v>0</v>
      </c>
      <c r="D14" s="222">
        <v>0</v>
      </c>
      <c r="E14" s="220">
        <v>0</v>
      </c>
      <c r="F14" s="397">
        <f t="shared" si="0"/>
        <v>0</v>
      </c>
      <c r="G14" s="398">
        <v>4960</v>
      </c>
      <c r="H14" s="293">
        <v>258060.79999999999</v>
      </c>
      <c r="I14" s="398">
        <v>4960</v>
      </c>
      <c r="J14" s="397">
        <f t="shared" si="1"/>
        <v>265260.79999999999</v>
      </c>
      <c r="K14" s="398">
        <v>356</v>
      </c>
      <c r="L14" s="398">
        <v>356</v>
      </c>
      <c r="M14" s="297">
        <f t="shared" si="2"/>
        <v>71349.51999999999</v>
      </c>
      <c r="N14" s="295">
        <f t="shared" si="3"/>
        <v>1983.6320000000001</v>
      </c>
      <c r="O14" s="296">
        <f t="shared" si="4"/>
        <v>73333.151999999987</v>
      </c>
    </row>
    <row r="15" spans="1:15" ht="19.5" customHeight="1">
      <c r="A15" s="242">
        <v>9</v>
      </c>
      <c r="B15" s="410" t="s">
        <v>105</v>
      </c>
      <c r="C15" s="399">
        <v>0</v>
      </c>
      <c r="D15" s="222">
        <v>0</v>
      </c>
      <c r="E15" s="220">
        <v>0</v>
      </c>
      <c r="F15" s="397">
        <f t="shared" si="0"/>
        <v>0</v>
      </c>
      <c r="G15" s="398">
        <v>5420</v>
      </c>
      <c r="H15" s="293">
        <v>283261.59999999998</v>
      </c>
      <c r="I15" s="398">
        <v>5420</v>
      </c>
      <c r="J15" s="397">
        <f t="shared" si="1"/>
        <v>289861.59999999998</v>
      </c>
      <c r="K15" s="398">
        <v>217</v>
      </c>
      <c r="L15" s="398">
        <v>217</v>
      </c>
      <c r="M15" s="297">
        <f t="shared" si="2"/>
        <v>43491.14</v>
      </c>
      <c r="N15" s="295">
        <f t="shared" si="3"/>
        <v>1209.124</v>
      </c>
      <c r="O15" s="296">
        <f t="shared" si="4"/>
        <v>44700.264000000003</v>
      </c>
    </row>
    <row r="16" spans="1:15" ht="19.5" customHeight="1">
      <c r="A16" s="242">
        <v>10</v>
      </c>
      <c r="B16" s="410" t="s">
        <v>106</v>
      </c>
      <c r="C16" s="399">
        <v>1286</v>
      </c>
      <c r="D16" s="222">
        <v>184798</v>
      </c>
      <c r="E16" s="399">
        <v>1286</v>
      </c>
      <c r="F16" s="397">
        <f t="shared" si="0"/>
        <v>184798.19999999998</v>
      </c>
      <c r="G16" s="398">
        <v>7720</v>
      </c>
      <c r="H16" s="293">
        <v>404465.6</v>
      </c>
      <c r="I16" s="398">
        <v>7720</v>
      </c>
      <c r="J16" s="397">
        <f t="shared" si="1"/>
        <v>412865.6</v>
      </c>
      <c r="K16" s="398">
        <v>308</v>
      </c>
      <c r="L16" s="398">
        <v>308</v>
      </c>
      <c r="M16" s="297">
        <f t="shared" si="2"/>
        <v>61729.359999999993</v>
      </c>
      <c r="N16" s="295">
        <f t="shared" si="3"/>
        <v>1716.1759999999999</v>
      </c>
      <c r="O16" s="296">
        <f t="shared" si="4"/>
        <v>63445.535999999993</v>
      </c>
    </row>
    <row r="17" spans="1:21" ht="19.5" customHeight="1">
      <c r="A17" s="242">
        <v>11</v>
      </c>
      <c r="B17" s="410" t="s">
        <v>107</v>
      </c>
      <c r="C17" s="400">
        <v>5315</v>
      </c>
      <c r="D17" s="221">
        <v>763765.5</v>
      </c>
      <c r="E17" s="400">
        <v>5315</v>
      </c>
      <c r="F17" s="397">
        <f t="shared" si="0"/>
        <v>763765.49999999988</v>
      </c>
      <c r="G17" s="405">
        <v>8280</v>
      </c>
      <c r="H17" s="294">
        <v>431214.4</v>
      </c>
      <c r="I17" s="405">
        <v>8280</v>
      </c>
      <c r="J17" s="397">
        <f t="shared" si="1"/>
        <v>442814.39999999997</v>
      </c>
      <c r="K17" s="405">
        <v>416</v>
      </c>
      <c r="L17" s="405">
        <v>416</v>
      </c>
      <c r="M17" s="297">
        <f t="shared" si="2"/>
        <v>83374.720000000001</v>
      </c>
      <c r="N17" s="295">
        <f t="shared" si="3"/>
        <v>2317.9520000000002</v>
      </c>
      <c r="O17" s="296">
        <f t="shared" si="4"/>
        <v>85692.672000000006</v>
      </c>
    </row>
    <row r="18" spans="1:21" ht="19.5" customHeight="1">
      <c r="A18" s="242">
        <v>12</v>
      </c>
      <c r="B18" s="410" t="s">
        <v>108</v>
      </c>
      <c r="C18" s="400">
        <v>6657</v>
      </c>
      <c r="D18" s="221">
        <v>956610.9</v>
      </c>
      <c r="E18" s="400">
        <v>6657</v>
      </c>
      <c r="F18" s="397">
        <f t="shared" si="0"/>
        <v>956610.89999999991</v>
      </c>
      <c r="G18" s="405">
        <v>8840</v>
      </c>
      <c r="H18" s="294">
        <v>458563.2</v>
      </c>
      <c r="I18" s="405">
        <v>8840</v>
      </c>
      <c r="J18" s="397">
        <f t="shared" si="1"/>
        <v>472763.19999999995</v>
      </c>
      <c r="K18" s="405">
        <v>483</v>
      </c>
      <c r="L18" s="405">
        <v>483</v>
      </c>
      <c r="M18" s="297">
        <f t="shared" si="2"/>
        <v>96802.86</v>
      </c>
      <c r="N18" s="295">
        <f t="shared" si="3"/>
        <v>2691.2759999999998</v>
      </c>
      <c r="O18" s="296">
        <f t="shared" si="4"/>
        <v>99494.135999999999</v>
      </c>
    </row>
    <row r="19" spans="1:21" ht="32.25" customHeight="1" thickBot="1">
      <c r="A19" s="411"/>
      <c r="B19" s="412" t="s">
        <v>90</v>
      </c>
      <c r="C19" s="401">
        <f t="shared" ref="C19:E19" si="5">SUM(C7:C18)</f>
        <v>32711</v>
      </c>
      <c r="D19" s="402">
        <f t="shared" si="5"/>
        <v>4700570.5</v>
      </c>
      <c r="E19" s="403">
        <f t="shared" si="5"/>
        <v>33840</v>
      </c>
      <c r="F19" s="404">
        <f>SUM(F7:F18)</f>
        <v>4862808</v>
      </c>
      <c r="G19" s="421">
        <f>+MAX(E19,G8)</f>
        <v>33840</v>
      </c>
      <c r="H19" s="406">
        <f>+G19*53.48</f>
        <v>1809763.2</v>
      </c>
      <c r="I19" s="403">
        <f t="shared" ref="I19:O19" si="6">SUM(I7:I18)</f>
        <v>85780</v>
      </c>
      <c r="J19" s="404">
        <f t="shared" si="6"/>
        <v>4587514.3999999994</v>
      </c>
      <c r="K19" s="401">
        <f t="shared" si="6"/>
        <v>4395</v>
      </c>
      <c r="L19" s="403">
        <f t="shared" si="6"/>
        <v>4343.6000000000004</v>
      </c>
      <c r="M19" s="402">
        <f t="shared" si="6"/>
        <v>870544.31199999992</v>
      </c>
      <c r="N19" s="408">
        <f t="shared" si="6"/>
        <v>24202.539199999999</v>
      </c>
      <c r="O19" s="404">
        <f t="shared" si="6"/>
        <v>894746.85119999992</v>
      </c>
    </row>
    <row r="20" spans="1:21" ht="21.75" customHeight="1">
      <c r="B20" s="225"/>
      <c r="C20" s="226"/>
      <c r="D20" s="227"/>
      <c r="E20" s="226"/>
      <c r="F20" s="227">
        <f>ROUND(F19/1000,1)</f>
        <v>4862.8</v>
      </c>
      <c r="G20" s="226"/>
      <c r="H20" s="227"/>
      <c r="I20" s="226"/>
      <c r="J20" s="227">
        <f>ROUND(J19/1000,1)</f>
        <v>4587.5</v>
      </c>
      <c r="K20" s="226"/>
      <c r="L20" s="226"/>
      <c r="M20" s="227">
        <f>ROUND(M19/1000,1)</f>
        <v>870.5</v>
      </c>
      <c r="N20" s="227">
        <f t="shared" ref="N20:O20" si="7">ROUND(N19/1000,1)</f>
        <v>24.2</v>
      </c>
      <c r="O20" s="227">
        <f t="shared" si="7"/>
        <v>894.7</v>
      </c>
      <c r="U20"/>
    </row>
    <row r="21" spans="1:21" ht="33.75" customHeight="1" thickBot="1">
      <c r="B21" s="475" t="s">
        <v>239</v>
      </c>
      <c r="C21" s="475"/>
      <c r="D21" s="475"/>
      <c r="E21" s="228"/>
      <c r="F21" s="229"/>
      <c r="H21" s="228"/>
      <c r="M21" s="227"/>
    </row>
    <row r="22" spans="1:21" s="212" customFormat="1" ht="42.75" customHeight="1">
      <c r="A22" s="230"/>
      <c r="B22" s="413" t="s">
        <v>140</v>
      </c>
      <c r="C22" s="230" t="s">
        <v>141</v>
      </c>
      <c r="D22" s="231" t="s">
        <v>240</v>
      </c>
      <c r="E22" s="231" t="s">
        <v>240</v>
      </c>
      <c r="F22" s="232" t="s">
        <v>240</v>
      </c>
      <c r="G22" s="231" t="s">
        <v>141</v>
      </c>
      <c r="H22" s="231" t="s">
        <v>240</v>
      </c>
      <c r="I22" s="231" t="s">
        <v>240</v>
      </c>
      <c r="J22" s="233" t="s">
        <v>240</v>
      </c>
      <c r="K22" s="231" t="s">
        <v>141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4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4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5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6" t="s">
        <v>69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7" t="s">
        <v>241</v>
      </c>
      <c r="C27" s="257"/>
      <c r="D27" s="255" t="s">
        <v>240</v>
      </c>
      <c r="E27" s="255" t="s">
        <v>240</v>
      </c>
      <c r="F27" s="256">
        <f>+F20-F26</f>
        <v>4862.8</v>
      </c>
      <c r="G27" s="257" t="s">
        <v>240</v>
      </c>
      <c r="H27" s="255" t="s">
        <v>240</v>
      </c>
      <c r="I27" s="255" t="s">
        <v>240</v>
      </c>
      <c r="J27" s="256">
        <f>J20-J26</f>
        <v>4587.5</v>
      </c>
      <c r="K27" s="257" t="s">
        <v>240</v>
      </c>
      <c r="L27" s="255" t="s">
        <v>240</v>
      </c>
      <c r="M27" s="258">
        <f>M20-M26</f>
        <v>870.5</v>
      </c>
      <c r="N27" s="254" t="s">
        <v>240</v>
      </c>
      <c r="O27" s="256">
        <f>+O20-M26</f>
        <v>894.7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1" t="s">
        <v>2</v>
      </c>
      <c r="D30" s="471"/>
      <c r="E30" s="213"/>
      <c r="F30" s="213"/>
      <c r="G30" s="476"/>
      <c r="H30" s="476"/>
      <c r="I30" s="263"/>
      <c r="J30" s="473" t="str">
        <f>+'Ekamut-caxs'!D75</f>
        <v>Լ. ՎԱՐԱԺՅԱՆ</v>
      </c>
      <c r="K30" s="473"/>
      <c r="M30" s="229"/>
    </row>
    <row r="31" spans="1:21" s="212" customFormat="1">
      <c r="C31" s="264"/>
      <c r="D31" s="264"/>
      <c r="E31" s="265"/>
      <c r="F31" s="265"/>
      <c r="G31" s="474" t="s">
        <v>91</v>
      </c>
      <c r="H31" s="474"/>
      <c r="I31" s="266"/>
      <c r="J31" s="474" t="s">
        <v>109</v>
      </c>
      <c r="K31" s="474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3"/>
      <c r="H32" s="473"/>
      <c r="I32" s="268"/>
      <c r="J32" s="473" t="str">
        <f>+'Ekamut-caxs'!D77</f>
        <v>Ա. ԿԱՐԱՊԵՏՅԱՆ</v>
      </c>
      <c r="K32" s="473"/>
    </row>
    <row r="33" spans="3:13" s="212" customFormat="1">
      <c r="C33" s="228"/>
      <c r="D33" s="228"/>
      <c r="G33" s="474" t="s">
        <v>91</v>
      </c>
      <c r="H33" s="474"/>
      <c r="I33" s="266"/>
      <c r="J33" s="474" t="s">
        <v>109</v>
      </c>
      <c r="K33" s="474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242</v>
      </c>
      <c r="I35" s="271" t="s">
        <v>112</v>
      </c>
      <c r="J35" s="272" t="s">
        <v>209</v>
      </c>
      <c r="K35" s="272"/>
      <c r="L35" s="272" t="s">
        <v>207</v>
      </c>
      <c r="M35" s="272" t="s">
        <v>270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0" t="s">
        <v>213</v>
      </c>
      <c r="J36" s="470"/>
      <c r="K36" s="272"/>
      <c r="L36" s="470"/>
      <c r="M36" s="470"/>
    </row>
    <row r="37" spans="3:13">
      <c r="C37" s="270"/>
      <c r="D37" s="270"/>
      <c r="E37" s="470" t="s">
        <v>212</v>
      </c>
      <c r="F37" s="470"/>
      <c r="I37" s="470"/>
      <c r="J37" s="470"/>
      <c r="K37" s="272"/>
      <c r="L37" s="470"/>
      <c r="M37" s="470"/>
    </row>
    <row r="38" spans="3:13">
      <c r="C38" s="270"/>
      <c r="D38" s="270"/>
      <c r="E38" s="470"/>
      <c r="F38" s="47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83" sqref="C83"/>
    </sheetView>
  </sheetViews>
  <sheetFormatPr defaultRowHeight="13.5"/>
  <cols>
    <col min="1" max="1" width="4.5703125" style="6" customWidth="1"/>
    <col min="2" max="2" width="26.42578125" style="6" customWidth="1"/>
    <col min="3" max="3" width="17" style="6" customWidth="1"/>
    <col min="4" max="4" width="19.42578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20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44" t="str">
        <f>+'Ekamut-caxs'!A7</f>
        <v xml:space="preserve">«Երևանի հ․58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1" t="s">
        <v>279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90" t="s">
        <v>144</v>
      </c>
      <c r="B5" s="490" t="s">
        <v>68</v>
      </c>
      <c r="C5" s="488" t="s">
        <v>208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145</v>
      </c>
    </row>
    <row r="6" spans="1:16" ht="89.25" customHeight="1">
      <c r="A6" s="490"/>
      <c r="B6" s="490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9"/>
    </row>
    <row r="7" spans="1:16" ht="27.75" customHeight="1">
      <c r="A7" s="116">
        <v>1</v>
      </c>
      <c r="B7" s="148" t="s">
        <v>193</v>
      </c>
      <c r="C7" s="149">
        <v>8226.7999999999993</v>
      </c>
      <c r="D7" s="149">
        <f>+C10</f>
        <v>84408.324000000008</v>
      </c>
      <c r="E7" s="149">
        <v>0</v>
      </c>
      <c r="F7" s="149">
        <v>0</v>
      </c>
      <c r="G7" s="149">
        <f>+J15</f>
        <v>780.2</v>
      </c>
      <c r="H7" s="201">
        <f>H10*1.17*161.2+3*119.6+H10*150.8</f>
        <v>4431.6480000000001</v>
      </c>
      <c r="I7" s="149">
        <v>500</v>
      </c>
      <c r="J7" s="201">
        <v>3120</v>
      </c>
      <c r="K7" s="149">
        <v>0</v>
      </c>
      <c r="L7" s="149"/>
      <c r="M7" s="150">
        <f>ROUND(SUM(C7:L7),1)</f>
        <v>101467</v>
      </c>
    </row>
    <row r="8" spans="1:16" ht="35.25" customHeight="1">
      <c r="A8" s="116">
        <v>1.1000000000000001</v>
      </c>
      <c r="B8" s="163" t="s">
        <v>89</v>
      </c>
      <c r="C8" s="149">
        <v>0</v>
      </c>
      <c r="D8" s="149">
        <v>0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101467</v>
      </c>
    </row>
    <row r="10" spans="1:16" s="118" customFormat="1" ht="18.75" customHeight="1">
      <c r="B10" s="211">
        <v>7673.4840000000004</v>
      </c>
      <c r="C10" s="120">
        <f>+B10*11</f>
        <v>84408.324000000008</v>
      </c>
      <c r="D10" s="120"/>
      <c r="E10" s="393">
        <f>478.4*4</f>
        <v>1913.6</v>
      </c>
      <c r="F10" s="121"/>
      <c r="G10" s="121"/>
      <c r="H10" s="210">
        <v>12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3"/>
      <c r="L11" s="493"/>
      <c r="M11" s="129"/>
    </row>
    <row r="12" spans="1:16" s="118" customFormat="1" ht="69" customHeight="1">
      <c r="B12" s="486" t="s">
        <v>205</v>
      </c>
      <c r="C12" s="487"/>
      <c r="D12" s="128"/>
      <c r="G12" s="103"/>
      <c r="H12" s="103"/>
      <c r="I12" s="486" t="s">
        <v>206</v>
      </c>
      <c r="J12" s="487"/>
      <c r="K12" s="103"/>
      <c r="L12" s="103"/>
      <c r="M12" s="103"/>
    </row>
    <row r="13" spans="1:16" s="118" customFormat="1" ht="40.5">
      <c r="B13" s="154" t="s">
        <v>182</v>
      </c>
      <c r="C13" s="155" t="s">
        <v>233</v>
      </c>
      <c r="D13" s="130"/>
      <c r="G13" s="130"/>
      <c r="H13" s="130"/>
      <c r="I13" s="154" t="s">
        <v>182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4"/>
      <c r="E17" s="484"/>
      <c r="F17" s="175"/>
      <c r="G17" s="175"/>
      <c r="H17" s="491" t="str">
        <f>+'Ekamut-caxs'!D75</f>
        <v>Լ. ՎԱՐԱԺՅԱՆ</v>
      </c>
      <c r="I17" s="491"/>
      <c r="J17" s="491"/>
      <c r="K17" s="138"/>
    </row>
    <row r="18" spans="2:11" s="139" customFormat="1" ht="17.25" customHeight="1">
      <c r="B18" s="176"/>
      <c r="C18" s="177"/>
      <c r="D18" s="485" t="s">
        <v>91</v>
      </c>
      <c r="E18" s="485"/>
      <c r="F18" s="178"/>
      <c r="G18" s="179"/>
      <c r="H18" s="492" t="s">
        <v>92</v>
      </c>
      <c r="I18" s="492"/>
      <c r="J18" s="492"/>
      <c r="K18" s="140"/>
    </row>
    <row r="19" spans="2:11" s="137" customFormat="1" ht="24.75" customHeight="1">
      <c r="B19" s="180" t="s">
        <v>6</v>
      </c>
      <c r="C19" s="174"/>
      <c r="D19" s="484"/>
      <c r="E19" s="484"/>
      <c r="F19" s="181"/>
      <c r="G19" s="181"/>
      <c r="H19" s="491" t="str">
        <f>+'Ekamut-caxs'!D77</f>
        <v>Ա. ԿԱՐԱՊԵՏՅԱՆ</v>
      </c>
      <c r="I19" s="491"/>
      <c r="J19" s="491"/>
      <c r="K19" s="138"/>
    </row>
    <row r="20" spans="2:11" s="139" customFormat="1" ht="18.75" customHeight="1">
      <c r="B20" s="177"/>
      <c r="C20" s="177"/>
      <c r="D20" s="485" t="s">
        <v>91</v>
      </c>
      <c r="E20" s="485"/>
      <c r="F20" s="178"/>
      <c r="G20" s="179"/>
      <c r="H20" s="492" t="s">
        <v>92</v>
      </c>
      <c r="I20" s="492"/>
      <c r="J20" s="492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9" workbookViewId="0">
      <selection activeCell="C83" sqref="C83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5" t="s">
        <v>67</v>
      </c>
      <c r="B1" s="495"/>
      <c r="C1" s="495"/>
      <c r="D1" s="495"/>
    </row>
    <row r="2" spans="1:4" ht="17.25">
      <c r="A2" s="496" t="str">
        <f>+'Ekamut-caxs'!A7:D7</f>
        <v xml:space="preserve">«Երևանի հ․58 մսուր-մանկապարտեզ» ՀՈԱԿ-ի </v>
      </c>
      <c r="B2" s="496"/>
      <c r="C2" s="496"/>
      <c r="D2" s="496"/>
    </row>
    <row r="3" spans="1:4" ht="39.75" customHeight="1">
      <c r="A3" s="496" t="s">
        <v>278</v>
      </c>
      <c r="B3" s="496"/>
      <c r="C3" s="496"/>
      <c r="D3" s="496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3</v>
      </c>
      <c r="D11" s="279">
        <f>SUM(D12:D14)</f>
        <v>90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129</v>
      </c>
      <c r="C14" s="281">
        <v>1</v>
      </c>
      <c r="D14" s="281">
        <v>30</v>
      </c>
    </row>
    <row r="15" spans="1:4" s="18" customFormat="1" ht="30" customHeight="1">
      <c r="A15" s="279">
        <v>3</v>
      </c>
      <c r="B15" s="280" t="s">
        <v>255</v>
      </c>
      <c r="C15" s="279">
        <f>SUM(C16:C19)</f>
        <v>4</v>
      </c>
      <c r="D15" s="279">
        <f>SUM(D16:D19)</f>
        <v>120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>
        <v>1</v>
      </c>
      <c r="D18" s="281">
        <v>30</v>
      </c>
    </row>
    <row r="19" spans="1:4" ht="23.25" customHeight="1">
      <c r="A19" s="281">
        <v>3.4</v>
      </c>
      <c r="B19" s="283" t="s">
        <v>284</v>
      </c>
      <c r="C19" s="281">
        <v>1</v>
      </c>
      <c r="D19" s="281">
        <v>30</v>
      </c>
    </row>
    <row r="20" spans="1:4" s="18" customFormat="1" ht="30" customHeight="1">
      <c r="A20" s="279">
        <v>4</v>
      </c>
      <c r="B20" s="280" t="s">
        <v>256</v>
      </c>
      <c r="C20" s="279">
        <f>SUM(C21:C24)</f>
        <v>4</v>
      </c>
      <c r="D20" s="279">
        <f>SUM(D21:D24)</f>
        <v>124</v>
      </c>
    </row>
    <row r="21" spans="1:4" ht="23.25" customHeight="1">
      <c r="A21" s="281">
        <v>4.0999999999999996</v>
      </c>
      <c r="B21" s="283" t="s">
        <v>133</v>
      </c>
      <c r="C21" s="281">
        <v>1</v>
      </c>
      <c r="D21" s="281">
        <v>31</v>
      </c>
    </row>
    <row r="22" spans="1:4" ht="23.25" customHeight="1">
      <c r="A22" s="281">
        <v>4.2</v>
      </c>
      <c r="B22" s="283" t="s">
        <v>134</v>
      </c>
      <c r="C22" s="281">
        <v>1</v>
      </c>
      <c r="D22" s="281">
        <v>29</v>
      </c>
    </row>
    <row r="23" spans="1:4" ht="23.25" customHeight="1">
      <c r="A23" s="281">
        <v>4.3</v>
      </c>
      <c r="B23" s="283" t="s">
        <v>285</v>
      </c>
      <c r="C23" s="281">
        <v>1</v>
      </c>
      <c r="D23" s="281">
        <v>33</v>
      </c>
    </row>
    <row r="24" spans="1:4" ht="23.25" customHeight="1">
      <c r="A24" s="281">
        <v>4.4000000000000004</v>
      </c>
      <c r="B24" s="283" t="s">
        <v>286</v>
      </c>
      <c r="C24" s="281">
        <v>1</v>
      </c>
      <c r="D24" s="281">
        <v>31</v>
      </c>
    </row>
    <row r="25" spans="1:4" s="18" customFormat="1" ht="31.5" customHeight="1">
      <c r="A25" s="279"/>
      <c r="B25" s="280" t="s">
        <v>69</v>
      </c>
      <c r="C25" s="279">
        <f>C7+C11+C15+C20</f>
        <v>12</v>
      </c>
      <c r="D25" s="279">
        <f>D7+D11+D15+D20</f>
        <v>354</v>
      </c>
    </row>
    <row r="26" spans="1:4" ht="48.75" customHeight="1"/>
    <row r="27" spans="1:4" ht="17.25">
      <c r="B27" s="285" t="s">
        <v>2</v>
      </c>
      <c r="C27" s="497" t="str">
        <f>+'Ekamut-caxs'!D75</f>
        <v>Լ. ՎԱՐԱԺՅԱՆ</v>
      </c>
      <c r="D27" s="497"/>
    </row>
    <row r="28" spans="1:4" ht="15.75" customHeight="1">
      <c r="B28" s="286" t="s">
        <v>4</v>
      </c>
      <c r="C28" s="494" t="s">
        <v>5</v>
      </c>
      <c r="D28" s="494"/>
    </row>
    <row r="29" spans="1:4" ht="27" customHeight="1">
      <c r="B29" s="287" t="s">
        <v>6</v>
      </c>
      <c r="C29" s="497" t="str">
        <f>+'Ekamut-caxs'!D77</f>
        <v>Ա. ԿԱՐԱՊԵՏՅԱՆ</v>
      </c>
      <c r="D29" s="497"/>
    </row>
    <row r="30" spans="1:4">
      <c r="B30" s="288"/>
      <c r="C30" s="494" t="s">
        <v>5</v>
      </c>
      <c r="D30" s="494"/>
    </row>
    <row r="31" spans="1:4">
      <c r="B31" s="289" t="s">
        <v>135</v>
      </c>
      <c r="C31" s="289"/>
      <c r="D31" s="289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https://mul2.yerevan.am/tasks/2176028/oneclick?token=db95cd255449ea39a8d488ff33d953c9</cp:keywords>
  <cp:lastModifiedBy>Lusine Petrosyan</cp:lastModifiedBy>
  <cp:lastPrinted>2025-04-18T05:42:59Z</cp:lastPrinted>
  <dcterms:created xsi:type="dcterms:W3CDTF">1996-10-14T23:33:28Z</dcterms:created>
  <dcterms:modified xsi:type="dcterms:W3CDTF">2025-05-20T15:04:39Z</dcterms:modified>
</cp:coreProperties>
</file>